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sicanormandie.sharepoint.com/Documents partages/0 DOSSIERS CLIENTS/1595 IFCE LES ECURIES DU BOIS/09 DOSSIER D'APPEL D'OFFRE (DCE)/5 DPGF/"/>
    </mc:Choice>
  </mc:AlternateContent>
  <xr:revisionPtr revIDLastSave="4" documentId="11_C0D3536D4B64C9854E52F4E66F7687B5E368703D" xr6:coauthVersionLast="47" xr6:coauthVersionMax="47" xr10:uidLastSave="{D942625B-5D54-410B-87D7-3C04A59DE362}"/>
  <bookViews>
    <workbookView xWindow="-120" yWindow="-120" windowWidth="29040" windowHeight="15720"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6" l="1"/>
  <c r="F52" i="6"/>
  <c r="F50" i="6"/>
  <c r="F48" i="6"/>
  <c r="F46" i="6"/>
  <c r="F44" i="6"/>
  <c r="F42" i="6"/>
  <c r="F40" i="6"/>
  <c r="F38" i="6"/>
  <c r="F36" i="6"/>
  <c r="F34" i="6"/>
  <c r="F32" i="6"/>
  <c r="F30" i="6"/>
  <c r="F28" i="6"/>
  <c r="F26" i="6"/>
  <c r="F24" i="6"/>
  <c r="F22" i="6"/>
  <c r="F20" i="6"/>
  <c r="F18" i="6"/>
  <c r="F16" i="6"/>
  <c r="F14" i="6"/>
  <c r="F12" i="6"/>
  <c r="F10" i="6"/>
  <c r="F8" i="6"/>
  <c r="F6" i="6"/>
  <c r="AA97" i="3"/>
  <c r="AA8" i="3"/>
  <c r="G388" i="2"/>
  <c r="K372" i="2"/>
  <c r="G393" i="2" s="1"/>
  <c r="K364" i="2"/>
  <c r="K361" i="2"/>
  <c r="K355" i="2"/>
  <c r="K347" i="2"/>
  <c r="K339" i="2"/>
  <c r="K332" i="2"/>
  <c r="K325" i="2"/>
  <c r="K318" i="2"/>
  <c r="G392" i="2" s="1"/>
  <c r="K307" i="2"/>
  <c r="K303" i="2"/>
  <c r="K296" i="2"/>
  <c r="G391" i="2" s="1"/>
  <c r="K287" i="2"/>
  <c r="K279" i="2"/>
  <c r="K275" i="2"/>
  <c r="K271" i="2"/>
  <c r="K264" i="2"/>
  <c r="K260" i="2"/>
  <c r="K256" i="2"/>
  <c r="K245" i="2"/>
  <c r="K240" i="2"/>
  <c r="K233" i="2"/>
  <c r="G390" i="2" s="1"/>
  <c r="K229" i="2"/>
  <c r="K225" i="2"/>
  <c r="K218" i="2"/>
  <c r="K215" i="2"/>
  <c r="K211" i="2"/>
  <c r="K207" i="2"/>
  <c r="K194" i="2"/>
  <c r="K182" i="2"/>
  <c r="K174" i="2"/>
  <c r="K171" i="2"/>
  <c r="K166" i="2"/>
  <c r="K163" i="2"/>
  <c r="K159" i="2"/>
  <c r="K154" i="2"/>
  <c r="K149" i="2"/>
  <c r="K145" i="2"/>
  <c r="K140" i="2"/>
  <c r="K136" i="2"/>
  <c r="K125" i="2"/>
  <c r="K118" i="2"/>
  <c r="G389" i="2" s="1"/>
  <c r="K105" i="2"/>
  <c r="K101" i="2"/>
  <c r="K94" i="2"/>
  <c r="K90" i="2"/>
  <c r="K81" i="2"/>
  <c r="K78" i="2"/>
  <c r="K74" i="2"/>
  <c r="K71" i="2"/>
  <c r="K66" i="2"/>
  <c r="K62" i="2"/>
  <c r="K59" i="2"/>
  <c r="K52" i="2"/>
  <c r="K42" i="2"/>
  <c r="K38" i="2"/>
  <c r="K34" i="2"/>
  <c r="K25" i="2"/>
  <c r="K21" i="2"/>
  <c r="K16" i="2"/>
  <c r="G397" i="2" s="1"/>
  <c r="G85" i="1"/>
  <c r="G83" i="1"/>
  <c r="G81" i="1"/>
  <c r="G79" i="1"/>
  <c r="E71" i="1"/>
  <c r="E66" i="1"/>
  <c r="E62" i="1"/>
  <c r="E20" i="1"/>
  <c r="E11" i="1"/>
  <c r="G380" i="2" l="1"/>
  <c r="G386" i="2"/>
  <c r="G387" i="2"/>
  <c r="G381" i="2"/>
  <c r="G396" i="2"/>
  <c r="G398" i="2" s="1"/>
  <c r="AA1" i="3" s="1"/>
  <c r="G382" i="2" l="1"/>
  <c r="AA3" i="3"/>
  <c r="AA4" i="3" s="1"/>
  <c r="AA33" i="3"/>
  <c r="AA37" i="3"/>
  <c r="AA32" i="3" l="1"/>
  <c r="AA15" i="3"/>
  <c r="AA9" i="3" s="1"/>
  <c r="AA5" i="3"/>
  <c r="AA6" i="3" s="1"/>
  <c r="AA42" i="3"/>
  <c r="AA12" i="3"/>
  <c r="AA13" i="3" s="1"/>
  <c r="AA27" i="3"/>
  <c r="AA7" i="3"/>
  <c r="AA93" i="3" l="1"/>
  <c r="AA89" i="3" s="1"/>
  <c r="AA14" i="3"/>
  <c r="AA65" i="3" s="1"/>
  <c r="AA57" i="3" s="1"/>
  <c r="AA45" i="3" s="1"/>
  <c r="AA26" i="3" s="1"/>
  <c r="AA38" i="3"/>
  <c r="AA11" i="3"/>
  <c r="AA41" i="3"/>
  <c r="AA21" i="3"/>
  <c r="AA47" i="3"/>
  <c r="AA46" i="3"/>
  <c r="AA29" i="3"/>
  <c r="AA28" i="3"/>
  <c r="AA17" i="3"/>
  <c r="AA43" i="3"/>
  <c r="AA23" i="3"/>
  <c r="AA24" i="3"/>
  <c r="AA18" i="3"/>
  <c r="AA16" i="3"/>
  <c r="AA85" i="3" l="1"/>
  <c r="AA80" i="3" s="1"/>
  <c r="AA72" i="3" s="1"/>
  <c r="AA64" i="3" s="1"/>
  <c r="AA56" i="3" s="1"/>
  <c r="AA44" i="3" s="1"/>
  <c r="AA25" i="3"/>
  <c r="AA96" i="3"/>
  <c r="AA92" i="3" s="1"/>
  <c r="AA34" i="3"/>
  <c r="AA50" i="3"/>
  <c r="AA19" i="3"/>
  <c r="AA82" i="3"/>
  <c r="AA75" i="3"/>
  <c r="AA67" i="3" s="1"/>
  <c r="AA59" i="3" s="1"/>
  <c r="AA49" i="3" s="1"/>
  <c r="AA31" i="3" s="1"/>
  <c r="AA94" i="3"/>
  <c r="AA90" i="3" s="1"/>
  <c r="AA22" i="3"/>
  <c r="AA71" i="3" s="1"/>
  <c r="AA63" i="3" s="1"/>
  <c r="AA55" i="3" s="1"/>
  <c r="AA40" i="3" s="1"/>
  <c r="AA73" i="3"/>
  <c r="AA10" i="3"/>
  <c r="AA86" i="3" l="1"/>
  <c r="AA81" i="3" s="1"/>
  <c r="AA74" i="3" s="1"/>
  <c r="AA66" i="3" s="1"/>
  <c r="AA58" i="3" s="1"/>
  <c r="AA48" i="3" s="1"/>
  <c r="AA30" i="3"/>
  <c r="AA39" i="3"/>
  <c r="AA88" i="3"/>
  <c r="AA84" i="3" s="1"/>
  <c r="AA78" i="3" s="1"/>
  <c r="AA70" i="3" s="1"/>
  <c r="AA62" i="3" s="1"/>
  <c r="AA54" i="3" s="1"/>
  <c r="AA95" i="3"/>
  <c r="AA91" i="3" s="1"/>
  <c r="AA20" i="3"/>
  <c r="AA77" i="3" s="1"/>
  <c r="AA79" i="3"/>
  <c r="AA51" i="3"/>
  <c r="AA87" i="3" l="1"/>
  <c r="AA83" i="3" s="1"/>
  <c r="AA76" i="3" s="1"/>
  <c r="AA68" i="3" s="1"/>
  <c r="AA60" i="3" s="1"/>
  <c r="AA52" i="3" s="1"/>
  <c r="AA35" i="3"/>
  <c r="AA69" i="3"/>
  <c r="AA61" i="3" s="1"/>
  <c r="AA53" i="3" s="1"/>
  <c r="AA36" i="3" s="1"/>
  <c r="AA98" i="3" s="1"/>
  <c r="AA2" i="3" s="1"/>
  <c r="D40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163" authorId="0" shapeId="0" xr:uid="{00000000-0006-0000-0100-000001000000}">
      <text>
        <r>
          <rPr>
            <sz val="8"/>
            <color indexed="81"/>
            <rFont val="Tahoma"/>
            <family val="2"/>
          </rPr>
          <t>pour mémoire</t>
        </r>
      </text>
    </comment>
  </commentList>
</comments>
</file>

<file path=xl/sharedStrings.xml><?xml version="1.0" encoding="utf-8"?>
<sst xmlns="http://schemas.openxmlformats.org/spreadsheetml/2006/main" count="743" uniqueCount="407">
  <si>
    <t>Dossier</t>
  </si>
  <si>
    <t>Date</t>
  </si>
  <si>
    <t>Phase</t>
  </si>
  <si>
    <t>Indice</t>
  </si>
  <si>
    <t>MAITRE D'OUVRAGE
IFCE
170, Avenue du Cadre Noir
49400 SAUMUR
Tél : 02.41.53.50.50
Mél : info@ifce.fr</t>
  </si>
  <si>
    <t>BUREAU CONTROLE : 
    SOCOTEC Agence Construction Alençon
    ZI Nord -Rue Nicolas Appert
    61001 ALENCON
    Tél : 06 18 21 31 30
    Mél : philippe.lecoz@socotec.com</t>
  </si>
  <si>
    <t>COORDONNATEUR SECURITE CHANTIER : 
    SARL EXECO - M. Marc MORISSET
    Le Bourg, Le Bourg
    61220 POINTEL
    Tél : 02 33 96 20 34
    Mél : mmorisset.execo@orange.fr</t>
  </si>
  <si>
    <t>MAITRE D'OEUVRE : 
    SICA NORMANDIE
    52 bd du 1er chasseurs
    61 000 ALENCON
    Tél : 02 33 31 48 40
    Mél : contact@sica-architecture61.fr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</si>
  <si>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</si>
  <si>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</si>
  <si>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</si>
  <si>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</si>
  <si>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</si>
  <si>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</si>
  <si>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</si>
  <si>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</si>
  <si>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</si>
  <si>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</si>
  <si>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</si>
  <si>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</si>
  <si>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</si>
  <si>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</si>
  <si>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</si>
  <si>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</si>
  <si>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</si>
  <si>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</si>
  <si>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</si>
  <si>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</si>
  <si>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</si>
  <si>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</si>
  <si>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</si>
  <si>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</si>
  <si>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</si>
  <si>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</si>
  <si>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</si>
  <si>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</si>
  <si>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</si>
  <si>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</si>
  <si>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</si>
  <si>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</si>
  <si>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n°1</t>
  </si>
  <si>
    <t xml:space="preserve">AMENAGEMENT DES EXTERIEURS </t>
  </si>
  <si>
    <t>3.&amp;</t>
  </si>
  <si>
    <t>1.3</t>
  </si>
  <si>
    <t xml:space="preserve">DESCRIPTIONS DES TRAVAUX </t>
  </si>
  <si>
    <t>3.T</t>
  </si>
  <si>
    <t>1.3.1</t>
  </si>
  <si>
    <t xml:space="preserve">TRAVAUX PREPARATOIRES </t>
  </si>
  <si>
    <t>4.T</t>
  </si>
  <si>
    <t>1.3.1.1</t>
  </si>
  <si>
    <t xml:space="preserve">Signalisation pour totalité projet  </t>
  </si>
  <si>
    <t>ENS</t>
  </si>
  <si>
    <t>9.T</t>
  </si>
  <si>
    <t>9.L</t>
  </si>
  <si>
    <t xml:space="preserve">Localisation : 
Totalité signalisation du chantier pour l 'ensemble du projet  
</t>
  </si>
  <si>
    <t>9.M.</t>
  </si>
  <si>
    <t>9.&amp;</t>
  </si>
  <si>
    <t>1.3.1.2</t>
  </si>
  <si>
    <t xml:space="preserve">Sécurité pour totalité projet </t>
  </si>
  <si>
    <t xml:space="preserve">Localisation : 
Totalité clôtures de sécurité  pour l 'ensemble du projet    
</t>
  </si>
  <si>
    <t>1.3.1.3</t>
  </si>
  <si>
    <t xml:space="preserve">Installation commune de chantier &amp; étude pour totalité projet </t>
  </si>
  <si>
    <t xml:space="preserve">Localisation : 
Totalité installation commune du chantier et étude pour l 'ensemble du projet  comprenant 
	préparation pour chantier 
	signalisation pour chantier 
	base de vie pour chantier 
	installation des équipements et fonctionnement pour chantier 
	nettoyage de chantier
	implantation des parties refaites     
</t>
  </si>
  <si>
    <t>1.3.1.4</t>
  </si>
  <si>
    <t xml:space="preserve">Démarrage et gestion chantier pour totalité projet </t>
  </si>
  <si>
    <t xml:space="preserve">Localisation : 
Totalité démarrage et gestion du chantier pour l 'ensemble du projet    
</t>
  </si>
  <si>
    <t>1.3.1.5</t>
  </si>
  <si>
    <t xml:space="preserve">Constat d 'huissiers pour totalité projet </t>
  </si>
  <si>
    <t xml:space="preserve">Localisation : 
Constat d 'huissiers pour l 'ensemble du projet    
</t>
  </si>
  <si>
    <t>1.3.1.6</t>
  </si>
  <si>
    <t xml:space="preserve">Travaux complémentaires et divers pour totalité projet    </t>
  </si>
  <si>
    <t xml:space="preserve">Localisation : 
Totalité travaux complémentaires et divers pour travaux pour l 'ensemble du projet  comprenant 
	travaux préparatoires 
	travaux de dépose ou démolitions 
	travaux de remaniage 
	travaux de finitions et gestion des déchets 
Préciser les travaux suivant étude en fonction état des lieux et mise au point avec IFCE  
</t>
  </si>
  <si>
    <t>4.&amp;</t>
  </si>
  <si>
    <t>1.3.2</t>
  </si>
  <si>
    <t xml:space="preserve">PREPARATION PLATE FORME    </t>
  </si>
  <si>
    <t>1.3.2.1</t>
  </si>
  <si>
    <t>Implantation de l 'ensemble des zones ou parties pour totalité projet</t>
  </si>
  <si>
    <t>8.T</t>
  </si>
  <si>
    <t>8.&amp;</t>
  </si>
  <si>
    <t>1.3.2.2</t>
  </si>
  <si>
    <t xml:space="preserve">Implantation </t>
  </si>
  <si>
    <t xml:space="preserve">Localisation : 
Frais pour l'implantation des prestations du présent lot concernant les zones ou parties du projet suivant localisation 
 </t>
  </si>
  <si>
    <t>1.3.2.3</t>
  </si>
  <si>
    <t xml:space="preserve">Décapage sol existant  de l 'ensemble des zones ou parties pour totalité projet  </t>
  </si>
  <si>
    <t>8.L</t>
  </si>
  <si>
    <t xml:space="preserve">Localisation : 
Décapage pour plate-forme suivant localisation concerné </t>
  </si>
  <si>
    <t>1.3.2.3.1</t>
  </si>
  <si>
    <t xml:space="preserve">Décapage sol existant pour zone chemin d 'accès  </t>
  </si>
  <si>
    <t xml:space="preserve">Localisation : 
Décapage pour plate-forme suivant localisation concernée 
</t>
  </si>
  <si>
    <t>1.3.2.3.2</t>
  </si>
  <si>
    <t xml:space="preserve">Décapage sol existant pour zone écurie active compris construction bâtiment affouragement </t>
  </si>
  <si>
    <t>1.3.2.3.3</t>
  </si>
  <si>
    <t xml:space="preserve">Décapage sol existant pour zone de 4 paddock et chemins d'accès en sable  </t>
  </si>
  <si>
    <t xml:space="preserve">Localisation : 
Décapage pour plate-forme suivant localisation concernée
</t>
  </si>
  <si>
    <t>9.M.Z</t>
  </si>
  <si>
    <t>1.3.2.3.4</t>
  </si>
  <si>
    <t xml:space="preserve">Décapage sol existant pour zone carrière </t>
  </si>
  <si>
    <t>1.3.2.3.5</t>
  </si>
  <si>
    <t xml:space="preserve">Décapage sol existant pour zone de 4 paddocks + création de 2 paddocks en herbe + herbage </t>
  </si>
  <si>
    <t>1.3.2.3.6</t>
  </si>
  <si>
    <t xml:space="preserve">Décapage sol existant pour zone assainissement rejet des eaux sur installation lagune de rétention </t>
  </si>
  <si>
    <t xml:space="preserve">Localisation : 
Décapage pour plate-forme suivant localisation concernée </t>
  </si>
  <si>
    <t>1.3.2.3.7</t>
  </si>
  <si>
    <t>Décapage sol existant pour zone assainissement cuve de 100 m3 de récupération des eaux de la fumière</t>
  </si>
  <si>
    <t>1.3.2.4</t>
  </si>
  <si>
    <t xml:space="preserve">Fouille complémentaire suivant niveaux à obtenir  </t>
  </si>
  <si>
    <t>1.3.2.4.1</t>
  </si>
  <si>
    <t xml:space="preserve">Fouilles pleines masses pour parties concernés du projet </t>
  </si>
  <si>
    <t xml:space="preserve">Localisation : 
Fouilles pleines masses complémentaires pour plate-forme suivant agencement des parties concernées du projet 
 suivant localisation et niveau à obtenir 
base indicative épaisseur suivant étude de sol pour 
	Création plate forme pour zone chemin d 'accès  
	Création plate forme pour zone écurie active compris construction affouragement 
	Création plate forme pour zone de 4 paddocks sur sable 
	Création plate forme pour zone de carrière   
	Création plate forme pour zone de 4 paddocks et 2 paddocks sur herbe  
	Création plate forme pour zone herbage , espace assainissement et autour de la carrière
	Création plate forme pour cuve enterrée de 100 m3 de récupération des eaux de la fumière 
Préciser les travaux prévus avec quantités suivant étude et état des lieux   
</t>
  </si>
  <si>
    <t>1.3.2.4.2</t>
  </si>
  <si>
    <t xml:space="preserve">Protection des réseaux conservés sur partie concernée du projet  </t>
  </si>
  <si>
    <t xml:space="preserve">Localisation : 
Protection des réseaux conservés regards , canalisations , raccordements des réseaux assainissements et techniques 
 suivant agencement du projet suivant localisation 
Préciser les travaux prévus suivant votre étude et état des lieux 
</t>
  </si>
  <si>
    <t>1.3.2.5</t>
  </si>
  <si>
    <t xml:space="preserve">Mouvement des terres </t>
  </si>
  <si>
    <t>1.3.2.5.1</t>
  </si>
  <si>
    <t>Mouvement des terres pour parties concernés du projet hors lot 9</t>
  </si>
  <si>
    <t xml:space="preserve">Localisation : 
Remblais avec terres provenant des articles ci avant   et  Enlèvement  avec terres non conservées  
 suivant agencement des parties de cette phase du projet prescrites ci avant  à savoir 
	plate forme pour zone chemin d 'accès  
	plate forme pour zone écurie active compris construction affouragement 
	plate forme pour zone de 4 paddocks sur sable 
	plate forme pour zone de carrière   
Préciser les travaux prévus suivant votre étude et état des lieux
</t>
  </si>
  <si>
    <t>1.3.2.5.2</t>
  </si>
  <si>
    <t>Mouvement des terres pour parties concernés du projet pour lot 9</t>
  </si>
  <si>
    <t xml:space="preserve">Localisation : 
Remblais avec terres provenant des articles ci avant   et  Enlèvement  avec terres non conservées  
 suivant agencement des parties de cette phase du projet prescrites ci avant  à savoir 
	plate forme pour zone de 4 paddocks et 2 paddocks sur herbe  
	plate forme pour zone herbage , espace assainissement et autour de la carrière 
	arasé à -10/sol fini suivant localisation 
Préciser les travaux prévus suivant votre étude et état des lieux
</t>
  </si>
  <si>
    <t>1.3.3</t>
  </si>
  <si>
    <t xml:space="preserve">CREATION  PLATE FORME   </t>
  </si>
  <si>
    <t>1.3.3.1</t>
  </si>
  <si>
    <t xml:space="preserve">ADAPTATION COUCHE DE FONDATIONS </t>
  </si>
  <si>
    <t>5.T</t>
  </si>
  <si>
    <t>1.3.3.1.1</t>
  </si>
  <si>
    <t xml:space="preserve">Gestion purge des terrains de recouvrement </t>
  </si>
  <si>
    <t>6.T</t>
  </si>
  <si>
    <t>1.3.3.1.1.1</t>
  </si>
  <si>
    <t xml:space="preserve">Gestion purge des terrains de recouvrement pour parties concernés du projet </t>
  </si>
  <si>
    <t xml:space="preserve">Localisation : 
Gestion purge des terrains de recouvrement  suivant agencement des parties concernées du projet prescrites ci avant  
Préciser les travaux prévus suivant votre étude et étude géotechnique 
 </t>
  </si>
  <si>
    <t>6.&amp;</t>
  </si>
  <si>
    <t>1.3.3.1.2</t>
  </si>
  <si>
    <t xml:space="preserve">Géotextile filtrant tissé </t>
  </si>
  <si>
    <t>1.3.3.1.2.1</t>
  </si>
  <si>
    <t xml:space="preserve">Film géotextile pour parties concernés du projet </t>
  </si>
  <si>
    <r>
      <rPr>
        <i/>
        <sz val="8"/>
        <color rgb="FF000000"/>
        <rFont val="Arial"/>
        <family val="2"/>
      </rPr>
      <t xml:space="preserve">Localisation : </t>
    </r>
    <r>
      <rPr>
        <i/>
        <sz val="8"/>
        <color rgb="FF000000"/>
        <rFont val="Arial"/>
        <family val="2"/>
      </rPr>
      <t xml:space="preserve">
Film géotextile en fond de fouille suivant agencement des parties concernées  du projet suivant localisation envisagée 
base indicative épaisseur  suivant étude géotechnique et conception finition pour 
	Création plate forme pour zone chemin d 'accès  
	Création plate forme pour zone écurie active hors construction affouragement 
	Création plate forme pour zone de 4 paddocks sur sable 
</t>
    </r>
    <r>
      <rPr>
        <b/>
        <i/>
        <sz val="8"/>
        <color rgb="FF000000"/>
        <rFont val="Arial"/>
        <family val="2"/>
      </rPr>
      <t xml:space="preserve"> nota : rien à prévoir sur le reste </t>
    </r>
    <r>
      <rPr>
        <i/>
        <sz val="8"/>
        <color rgb="FF000000"/>
        <rFont val="Arial"/>
        <family val="2"/>
      </rPr>
      <t xml:space="preserve">
Préciser si prévu et joindre documentation du produit envisagée suivant étude : 
</t>
    </r>
  </si>
  <si>
    <t>1.3.3.1.3</t>
  </si>
  <si>
    <t xml:space="preserve">Adaptation couche de fondations  </t>
  </si>
  <si>
    <t>1.3.3.1.3.1</t>
  </si>
  <si>
    <t>Adaptation couche de fondations pour parties concernés de la phase 1</t>
  </si>
  <si>
    <t>1.3.3.1.3.1.1</t>
  </si>
  <si>
    <t>Adaptation couche de fondation pour zone du chemin d'accès</t>
  </si>
  <si>
    <t xml:space="preserve">Localisation : 
Empierrement  pour  les plates formes suivantes suivant agencement ,localisation  et étude de sol pour 
	Création plate forme pour zone chemin d 'accès  
Base composition de 60 cm avec 
	 Tout venant  GNT A de 0/150 ou 0/200 + 0/63 sur 40 cm épaisseur   
	 Tout venant GNT A de 0/315 sur 20 cm épaisseur  
	 Réservation pour réseau drainage prescrit ci après 
	 Arasé à -20/ sol fini de finition 
  </t>
  </si>
  <si>
    <t>1.3.3.1.3.1.2</t>
  </si>
  <si>
    <t>Adaptation couche de fondation pour radier de la cuve de 100 m3 de récupération des eaux de la fumière</t>
  </si>
  <si>
    <t xml:space="preserve">Localisation : 
Empierrement  sous le radier de la cuve de récupération des eaux de la fumière
Base composition de 60 cm avec 
	 Tout venant  GNT A de 0/150 ou 0/200 + 0/63 sur 40 cm épaisseur   
	 Tout venant GNT A de 0/315 sur 20 cm épaisseur  
	 Réservation pour réseau drainage prescrit ci après 
	 Arasé à -20/ sol fini de finition 
  </t>
  </si>
  <si>
    <t>1.3.3.1.3.1.3</t>
  </si>
  <si>
    <t>Adaptation couche de fondation pour dalle adossée au muret de l'écurie active 3.00 ml x 2.00 ml</t>
  </si>
  <si>
    <t>1.3.3.1.3.1.4</t>
  </si>
  <si>
    <t xml:space="preserve">Adaptation couche de fondation pour zone écurie active    </t>
  </si>
  <si>
    <t xml:space="preserve">Localisation : 
Empierrement  pour  la plate forme suivante suivant agencement , localisation et étude de sol pour 
	Création plate forme pour zone écurie active hors construction affouragement 
Base indicative de 40 cm avec 
	 Tout venant  GNT A de 0/150 + 0/63 ou équivalent sur 20 cm épaisseur   
	 Tout venant GNT A de 0/315 sur 20 cm épaisseur  
	 Arasé à -20/ sol fini de finition 
  </t>
  </si>
  <si>
    <t>1.3.3.1.3.1.5</t>
  </si>
  <si>
    <t xml:space="preserve">Adaptation couche de fondation pour zone construction affouragement concerné  </t>
  </si>
  <si>
    <t xml:space="preserve">Localisation : 
Empierrement  pour  la plate forme suivante suivant agencement , localisation et étude de sol pour 
	Création plate forme pour construction affouragement 
Base indicative de 40 cm avec 
	 Tout venant  GNT A de 0/150 + 0/63 sur 20 cm épaisseur     
	 Tout venant GNT A de 0/315 sur 20 cm épaisseur  
	 Arasé à -20/ sol fini de finition à la charge par lot 3
  </t>
  </si>
  <si>
    <t>1.3.3.1.3.1.6</t>
  </si>
  <si>
    <t xml:space="preserve">Adaptation couche de fondation pour zone 4 paddocks en sable </t>
  </si>
  <si>
    <t xml:space="preserve">Localisation : 
Empierrement  pour  la plate forme suivante suivant agencement , localisation et étude de sol pour 
	Création plate forme pour zone de 4 paddocks sur sable 
Base indicative de 20 cm avec 
	 Tout venant GNT A de 0/315 sur 20 cm épaisseur  
	 Arasé à -20/ sol fini de finition 
  </t>
  </si>
  <si>
    <t>1.3.3.1.3.1.7</t>
  </si>
  <si>
    <t xml:space="preserve">Adaptation couche de fondation pour zone carrière </t>
  </si>
  <si>
    <t xml:space="preserve">Localisation : 
Empierrement  pour  la plate forme suivante suivant agencement , localisation et étude de sol pour 
	Création plate forme pour zone de carrière   
Base indicative de 20 cm avec 
	 Tout venant GNT A de 0/315 sur 20 cm épaisseur  ou équivalent suivant portance demandée 
	 Arasé à -40/ sol fini de finition  à la charge par le lot 8
  </t>
  </si>
  <si>
    <t>1.3.3.1.3.1.8</t>
  </si>
  <si>
    <t xml:space="preserve">Adaptation couche de fondation complémentaire suivant  niveaux finis à obtenir et suivant état des lieux   </t>
  </si>
  <si>
    <t xml:space="preserve">Localisation : 
Couche de fondation complémentaire éventuelle ou modification composition 
  suivant terrassement , niveaux à obtenir et étude géotechnique  des parties concernées du projet   
Préciser les travaux prévus suivant étude : 
  </t>
  </si>
  <si>
    <t>9.F</t>
  </si>
  <si>
    <t>1.3.3.1.3.1.9</t>
  </si>
  <si>
    <t>Façon fossés  et talus suivant localisation en coordination avec lots 8 et 9</t>
  </si>
  <si>
    <r>
      <rPr>
        <i/>
        <sz val="8"/>
        <color rgb="FF000000"/>
        <rFont val="Arial"/>
        <family val="2"/>
      </rPr>
      <t xml:space="preserve">Localisation : </t>
    </r>
    <r>
      <rPr>
        <i/>
        <sz val="8"/>
        <color rgb="FF000000"/>
        <rFont val="Arial"/>
        <family val="2"/>
      </rPr>
      <t xml:space="preserve">
Façon fossé et talus suivant terrassement , niveaux à obtenir et étude géotechnique  des parties concernées du projet à savoir 
	</t>
    </r>
    <r>
      <rPr>
        <i/>
        <u/>
        <sz val="8"/>
        <color rgb="FF000000"/>
        <rFont val="Arial"/>
        <family val="2"/>
      </rPr>
      <t xml:space="preserve">Façon fossés sur </t>
    </r>
    <r>
      <rPr>
        <i/>
        <sz val="8"/>
        <color rgb="FF000000"/>
        <rFont val="Arial"/>
        <family val="2"/>
      </rPr>
      <t xml:space="preserve">
		chemin d 'accès 
		zone écurie active 
		paddocks sur herbe /paddocks sur sable 
		carrière 
		zone assainissement 
		herbage 
	</t>
    </r>
    <r>
      <rPr>
        <i/>
        <u/>
        <sz val="8"/>
        <color rgb="FF000000"/>
        <rFont val="Arial"/>
        <family val="2"/>
      </rPr>
      <t xml:space="preserve">Façon talus sur </t>
    </r>
    <r>
      <rPr>
        <i/>
        <sz val="8"/>
        <color rgb="FF000000"/>
        <rFont val="Arial"/>
        <family val="2"/>
      </rPr>
      <t xml:space="preserve">
		périphérie de la carrière  
Base indicative suivant localisation et exigences  de préconisation avec lots 8 et 9 avec 
 	Terrassement avec forme fossé et talus 
	Coordination avec lots 8 et 9 suivant besoins et limites de leur prestation 
	gestion avec réseau drainage et réseau assainissement  
 	Tout venant GNT A de 0/315  ou terres de remblais si besoin
	Tous raccord avec terrain  et finitions
 Préciser les travaux prévus suivant étude :
</t>
    </r>
  </si>
  <si>
    <t>1.3.3.1.3.1.10</t>
  </si>
  <si>
    <t>Façon tête de pont au droit passage sur fossé suivant adaptation barrières ( charge lot 10 )</t>
  </si>
  <si>
    <t xml:space="preserve">Localisation : 
Façon tête de pont  au droit fossé suivant terrassement , passage à créer pour barrière des parties concernées du projet à savoir 
		zone écurie active / paddock sur herbe
		zone écurie active / herbage 
		chemin d 'accès / paddocks sur herbe 
		chemin d 'accès / carrière   
Base indicative  pour chaque tête de pont avec 
 	localisation et exigences de préconisation avec lots 8 + 9 + 10 et IFCE  
 	Terrassement complémentaire avec fossé  
	Coordination avec lots 8 + 9 +10 suivant besoins et limites de leur prestation 
	gestion avec réseau drainage et réseau assainissement  (prévoir passage en canalisations PVC armée suivant charges )  
 	Tout venant GNT A de de 0/150 + 0/63 + 0/315  ou  ou équivalent
	2 Tête de ponts de diamètre 500 ou équivalent 
  	Tous raccord avec terrain  et finitions
 	Dimensions sur 7.00 ml ( barrière prévue en 6.00 ml)
 Préciser les travaux prévus suivant étude :
</t>
  </si>
  <si>
    <t>1.3.3.1.4</t>
  </si>
  <si>
    <t xml:space="preserve">Essais de plaques </t>
  </si>
  <si>
    <t>1.3.3.1.4.1</t>
  </si>
  <si>
    <t xml:space="preserve">Essais de plaques pour parties concernées du projet  </t>
  </si>
  <si>
    <t xml:space="preserve">Localisation : 
Ensemble essais de plaque suivant agencement des parties de cette phase du projet pour 
 	Création plate forme pour zone chemin d 'accès  
	Création plate forme pour zone écurie active compris construction affouragement 
	Création plate forme pour zone de 4 paddocks sur sable 
	Création plate forme pour zone de carrière   
Base indicative 
Une série de 16 essais à répartir sur plates formes parties concernées décrites ci dessus    
Une série de 4 essais à répartie pour plate forme construction    
</t>
  </si>
  <si>
    <t>5.&amp;</t>
  </si>
  <si>
    <t>1.3.4</t>
  </si>
  <si>
    <t xml:space="preserve">RESEAUX </t>
  </si>
  <si>
    <t>1.3.4.1</t>
  </si>
  <si>
    <t xml:space="preserve">DRAINAGE  </t>
  </si>
  <si>
    <t>1.3.4.1.1</t>
  </si>
  <si>
    <t xml:space="preserve">Drainage suivant site et étude géotechnique  </t>
  </si>
  <si>
    <t>1.3.4.1.1.1</t>
  </si>
  <si>
    <t xml:space="preserve">Drainage suivant étude pour parties concernés envisagées du projet </t>
  </si>
  <si>
    <t xml:space="preserve">Localisation : 
Réseau drainage suivant étude pour site concernant concernant les parties concernées du projet suivant localisation pour 
Localisation pour 
	zone chemin d 'accès 
 	Zone des fossés entre écurie active , paddocks et herbage 
Base indicative avec
. Réseau canalisations drains + tranchée encastrée dans couche tout venant de fondation ( 1 ensemble ) 
. Boîtes de raccordement ( 1 ensemble ) 
. Raccordement sur réseau assainissement préconisé  (1 ensemble)
Préciser les travaux prévus suivant étude envisagée en fonction des finitions  et étude de sol
</t>
  </si>
  <si>
    <t>1.3.4.2</t>
  </si>
  <si>
    <t xml:space="preserve">RESEAU ASSAINISSEMENT </t>
  </si>
  <si>
    <t>1.3.4.2.1</t>
  </si>
  <si>
    <t xml:space="preserve">réseau des eaux usées/ vannées + rejet équins + eaux de ruissellement   </t>
  </si>
  <si>
    <t>1.3.4.2.1.1</t>
  </si>
  <si>
    <t xml:space="preserve">Canalisations pour réseaux  suivant projet </t>
  </si>
  <si>
    <t xml:space="preserve">Localisation : 
Uniquement réseaux  de raccordement entre regards attente  ,  regards de branchement 
 et raccordement sur système de traitement  concernant les parties du projet suivant étude envisagée  
</t>
  </si>
  <si>
    <t>1.3.4.2.1.1.1</t>
  </si>
  <si>
    <t>Décanteur hydrodynamique</t>
  </si>
  <si>
    <t>Localisation : Décanteur en sortie du bâtiment Baladin - suivant plan</t>
  </si>
  <si>
    <t>1.3.4.2.1.1.2</t>
  </si>
  <si>
    <t>Canalisations de diamètre 125 mm (ou suivant calcul de débit)</t>
  </si>
  <si>
    <t>ML</t>
  </si>
  <si>
    <t>1.3.4.2.1.1.3</t>
  </si>
  <si>
    <t xml:space="preserve">Accessoires de liaisons </t>
  </si>
  <si>
    <t>1.3.4.2.1.1.4</t>
  </si>
  <si>
    <t xml:space="preserve">accessoires complémentaires si besoin </t>
  </si>
  <si>
    <t xml:space="preserve">Localisation : 
Uniquement avec réseaux provenant du bâtiment BALADIN sur regard d 'attente du projet suivant étude envisagée  
Préciser les travaux prévus suivant étude et état des lieux  
</t>
  </si>
  <si>
    <t>1.3.4.2.1.2</t>
  </si>
  <si>
    <t xml:space="preserve">Raccordement  et rejet  pour réseaux suivant projet  </t>
  </si>
  <si>
    <t>1.3.4.2.1.2.1</t>
  </si>
  <si>
    <t xml:space="preserve">pré fosse </t>
  </si>
  <si>
    <t xml:space="preserve">Localisation : 
Pré fosse dans la conception du traitement des rejets provenant des réseaux concernées de l 'ensemble du projet  prévu ci avant  
Base indicative avec
Pré fosse préfabriqué standard  BA  ou équivalent suivant étude de filière BET NEO :
	. 40 m3 
	. équipements + tous accessoires de conception et fonctionnement
	. terrassement , raccordement avec finition et canalisations
Référence à préciser sur le DPGF:et joindre fiche technique
</t>
  </si>
  <si>
    <t>1.3.4.2.1.2.2</t>
  </si>
  <si>
    <t xml:space="preserve">filtre à sable </t>
  </si>
  <si>
    <t xml:space="preserve">Localisation : 
Filtre à sable après pré fosse dans la conception du traitement des rejets provenant des réseaux concernées
 de l 'ensemble du projet  prévu ci avant  
Base indicative avec
Filtre à sable  suivant étude de filière BET NEO :
	. 215 m2 
	. équipements + tous accessoires de conception et fonctionnement
	. ventilation secondaire adapté sur poteau et montée à 4.00 ml  
	. terrassement , raccordement avec finition et canalisations
Référence à préciser sur le DPGF:et joindre fiche technique
</t>
  </si>
  <si>
    <t>1.3.4.2.1.2.3</t>
  </si>
  <si>
    <t xml:space="preserve">lagune de rétention </t>
  </si>
  <si>
    <r>
      <rPr>
        <i/>
        <sz val="8"/>
        <color rgb="FF000000"/>
        <rFont val="Arial"/>
        <family val="2"/>
      </rPr>
      <t xml:space="preserve">Localisation : </t>
    </r>
    <r>
      <rPr>
        <i/>
        <sz val="8"/>
        <color rgb="FF000000"/>
        <rFont val="Arial"/>
        <family val="2"/>
      </rPr>
      <t xml:space="preserve">
Lagune après pré fosse + filtre à sable dans la conception du traitement des rejets provenant des réseaux concernées
 de l 'ensemble du projet  prévu ci avant  
Base indicative avec
Filtre à sable  suivant étude de filière BET NEO :
	. 400 m</t>
    </r>
    <r>
      <rPr>
        <i/>
        <sz val="8"/>
        <color rgb="FF000000"/>
        <rFont val="Arial"/>
        <family val="2"/>
      </rPr>
      <t xml:space="preserve">2 </t>
    </r>
    <r>
      <rPr>
        <i/>
        <sz val="8"/>
        <color rgb="FF000000"/>
        <rFont val="Arial"/>
        <family val="2"/>
      </rPr>
      <t xml:space="preserve"> sur 1.50 ml ht  (600 m</t>
    </r>
    <r>
      <rPr>
        <i/>
        <sz val="8"/>
        <color rgb="FF000000"/>
        <rFont val="Arial"/>
        <family val="2"/>
      </rPr>
      <t>3</t>
    </r>
    <r>
      <rPr>
        <i/>
        <sz val="8"/>
        <color rgb="FF000000"/>
        <rFont val="Arial"/>
        <family val="2"/>
      </rPr>
      <t xml:space="preserve">)
	. équipements + tous accessoires de conception et fonctionnement
	. terrassement , raccordement avec finition et canalisations
Référence à préciser sur le DPGF:et joindre fiche technique
</t>
    </r>
  </si>
  <si>
    <t>1.3.4.2.1.3</t>
  </si>
  <si>
    <t xml:space="preserve">Regards standards suivant projet  </t>
  </si>
  <si>
    <t>1.3.4.2.1.3.1</t>
  </si>
  <si>
    <t xml:space="preserve">Regard de raccordement  de 80 x 80 x 80 + rehausse </t>
  </si>
  <si>
    <t xml:space="preserve">Localisation : 
Uniquement regard de raccordement  en sortie réseau provenant du bâtiment  BALLADIN  
 ( réseau du local sanitaire + douches équines prévue en lot 3)  suivant  localisation sur plans du projet et étude 
  </t>
  </si>
  <si>
    <t>1.3.4.2.1.3.2</t>
  </si>
  <si>
    <t xml:space="preserve">Regards de liaisons de 100 x 100 x 100 + rehausse </t>
  </si>
  <si>
    <t xml:space="preserve">Localisation : 
Uniquement regards de liaison suivant cheminement des réseaux concernées  jusqu'au système de traitement 
suivant localisation sur plans du projet et étude 
</t>
  </si>
  <si>
    <t>1.3.4.3</t>
  </si>
  <si>
    <t>RESEAUX TECHNIQUES</t>
  </si>
  <si>
    <t>1.3.4.3.1</t>
  </si>
  <si>
    <t xml:space="preserve">RESEAU D'EAU </t>
  </si>
  <si>
    <t>1.3.4.3.1.1</t>
  </si>
  <si>
    <t xml:space="preserve">Fouilles  dans une terre ordinaire, argileuse, marnes fragmentées, sables. pour projet </t>
  </si>
  <si>
    <t xml:space="preserve">Localisation : 
Tranchée du réseau canalisation extérieur eau pour desservir  
 les abreuvoirs sur parties concernées suivant localisation au projet à savoir 
	Paddocks sur herbe et sur sable 
.	Prairies (2 abreuvoirs)
	Arrosage du rond d'havrincourt en partant du bassin  
Base indicative pour 7 abreuvoirs et arrosage du rond d'havrincourt 
Préciser les travaux prévus suivant étude : 
</t>
  </si>
  <si>
    <t>1.3.4.3.1.2</t>
  </si>
  <si>
    <t xml:space="preserve">Fourreau TPC réseau d'eau  Ø 63  mm ou équivalent pour projet </t>
  </si>
  <si>
    <t xml:space="preserve">Localisation : 
1 Fourreau Ø 63 mm ou équivalent pour desservir  
 les équipements équins sur parties concernées suivant localisation au projet à savoir 
	Paddocks sur herbe et sur sable , prairies   
	Base 7 abreuvoirs 
1 Fourreau Ø 63 mm ou équivalent pour desservir  
 l'arrosage du rond d'havrincourt suivant localisation au projet à savoir 
	distance le bassin devant écurie bâtiment BALADIN  vers rond d'havrincourt 
	Base indicative pour 1 ensemble équipements de la carrière ( pompe de relevage ,etc) 
Préciser les travaux prévus suivant étude : 
</t>
  </si>
  <si>
    <t>1.3.4.3.1.3</t>
  </si>
  <si>
    <t>Z_CHA001</t>
  </si>
  <si>
    <t xml:space="preserve">Grillage avertisseurs bleu pour projet </t>
  </si>
  <si>
    <t xml:space="preserve">Localisation : 
Grillage avertisseur pour canalisation extérieur eau potable pour desservir  
 les abreuvoirs sur parties concernées suivant localisation au projet à savoir 
	Paddocks sur herbe et sur sable 
.	Prairies (2 abreuvoirs)
	Arrosage du rond d'havrincourt en partant du bassin  
Base indicative pour 7 abreuvoirs et arrosage du rond d'havrincourt
Préciser les travaux prévus suivant étude : 
</t>
  </si>
  <si>
    <t>1.3.4.3.2</t>
  </si>
  <si>
    <t xml:space="preserve">RESEAU ELECTRIQUE   </t>
  </si>
  <si>
    <t>1.3.4.3.2.1</t>
  </si>
  <si>
    <t xml:space="preserve">Fouilles dans une terre ordinaire, argileuse, marnes fragmentées, sables. pour projet </t>
  </si>
  <si>
    <t xml:space="preserve">Localisation : 
Tranchée du réseau électrique pour desservir  
 les équipements équins sur parties concernées suivant localisation au projet à savoir 
	écurie active + Paddocks sur herbe et sur sable + Carrière    
	Base indicative pour 1 passage libre + 13 abreuvoirs 
Tranchée du réseau électrique pour desservir  
 les équipements pour la carrière suivant localisation au projet à savoir 
	distance entre écurie bâtiment BALLADIN  vers sud de la carrière     
	Base indicative pour 1 ensemble équipements de la carrière ( pompe de relevage ,etc) 
Tranchée du réseau électrique pour desservir  
 les équipements pour épandage suivant localisation au projet à savoir 
	distance entre écurie bâtiment BALLADIN  vers fumière actuelle      
	Base indicative pour 1 ensemble équipements de la fumière actuelle non couverte ( pompe d 'épandage  ,etc) 
Préciser les travaux prévus suivant étude : 
</t>
  </si>
  <si>
    <t>1.3.4.3.2.2</t>
  </si>
  <si>
    <t xml:space="preserve">Fourreau TPC réseau électrique rouge Ø 90 et Ø 63  mm ou équivalent pour projet </t>
  </si>
  <si>
    <t>1.3.4.3.2.3</t>
  </si>
  <si>
    <t xml:space="preserve">Grillage avertisseurs rouge pour réseau électrique pour projet </t>
  </si>
  <si>
    <t xml:space="preserve">Localisation : 
Grillage avertisseur du réseau électrique  pour desservir  
 les équipements équins sur parties concernées suivant localisation au projet à savoir 
	écurie active + Paddocks sur herbe et sur sable + Carrière    
	Base indicative pour 1 passage libre + 13 abreuvoirs 
Grillage avertisseur du réseau électrique  pour desservir  
 les équipements pour la carrière suivant localisation au projet à savoir 
	distance entre écurie bâtiment BALLADIN  vers sud de la carrière     
	Base indicative pour 1 ensemble équipements de la carrière ( pompe de relevage ,etc) 
Grillage avertisseur du réseau électrique  pour desservir   
 les équipements pour épandage suivant localisation au projet à savoir 
	distance entre écurie bâtiment BALLADIN  vers fumière actuelle      
	Base indicative pour 1 ensemble équipements de la fumière actuelle non couverte ( pompe d 'épandage  ,etc) 
Préciser les travaux prévus suivant étude : 
</t>
  </si>
  <si>
    <t>1.3.4.3.3</t>
  </si>
  <si>
    <t xml:space="preserve">REGARDS TECHNIQUES  </t>
  </si>
  <si>
    <t>1.3.4.3.3.1</t>
  </si>
  <si>
    <t>Regards pour réseaux en eau et en électricité du projet</t>
  </si>
  <si>
    <t xml:space="preserve">Localisation : 
 Localisation : 
Regards techniques pour desservir cheminement des alimentations pour les équipements équins et les équipements de la carrière 
 sur parties concernées suivant localisation au projet à savoir 
	écurie active 
	Paddocks sur herbe et sur sable 
	Carrière
base indicative par regard avec 
 	localisation et implantation suivant cheminement des réseaux 
	adaptation regard techniques préfabriqués de dimensions standards 
	gestion de passage au droit du regard chaque réseau concernée 
	tous raccord avec finitions 
	mise en oeuvre suivant réglementation en vigueur 
 Préciser les travaux prévus suivant étude et coordination avec lots techniques    </t>
  </si>
  <si>
    <t>1.3.5</t>
  </si>
  <si>
    <t xml:space="preserve">MODIFICATION REJET DES EAUX DE RUISSELEMENTS DE LA FUMIERE NON COUVERTE EXISTANTE </t>
  </si>
  <si>
    <t>1.3.5.1</t>
  </si>
  <si>
    <t xml:space="preserve">MODIFICATION ET MISE AUX NORMES AU DROIT DE LA FUMIERE EXISTANTE </t>
  </si>
  <si>
    <t>1.3.5.1.1</t>
  </si>
  <si>
    <t xml:space="preserve">Travaux pour mise aux normes des rejets des eaux de ruissellement de la fumière existante </t>
  </si>
  <si>
    <t xml:space="preserve">Localisation : 
Travaux pour mise aux normes des rejets des eaux de ruissellement de la fumière existante liée au projet   
Base indicative avec
	Travaux préparatoires à la charge de IFCE ( 1 ensemble)
	Travaux préparatoires pour travaux ( 1 ensemble )
	Fourniture et pose ensemble équipements suivant étude de principe envisagé compris 
		caniveau de 50 x 50 x 50 cm ht (20.00 ml) 
		regard BA de raccordement à grille  de 1.00 x 1.00 x 1.00 ml ht + ré hausse (1 unité)
		canalisation de raccordement 200/300 de diamètre ( sous réserve calcul et étude ) jonction cuve de récupération des eaux prévue au lot 3 MACONNERIE
Référence les travaux prévus suivant étude de principe sur DPGF et joindre fiche technique :
</t>
  </si>
  <si>
    <t>1.3.5.2</t>
  </si>
  <si>
    <t>DRAINAGE PERIPHERIQUE CUVE 100 M3 DE RECUPERATION DES EAUX DE RUISSELLEMENT</t>
  </si>
  <si>
    <t>1.3.5.2.1</t>
  </si>
  <si>
    <t>Travaux de drainage de la cuve</t>
  </si>
  <si>
    <t>1.3.5.2.1.1</t>
  </si>
  <si>
    <t>Drainage périphérique des parois enterrées</t>
  </si>
  <si>
    <t>Localisation : Drainage périphérique en pieds des parois de la cuve et évacuation au fossé - suivant plan</t>
  </si>
  <si>
    <t>1.3.5.2.1.2</t>
  </si>
  <si>
    <t>Regard de visite</t>
  </si>
  <si>
    <t>Localisation : Regard de visite sur l'évacuation des eaux du drainage périphérique de la cuve enterrée</t>
  </si>
  <si>
    <t>1.3.6</t>
  </si>
  <si>
    <t xml:space="preserve">TRAVAUX DE FINITIONS   </t>
  </si>
  <si>
    <t>1.3.6.1</t>
  </si>
  <si>
    <t xml:space="preserve">SUPPORT POUR FINITION  </t>
  </si>
  <si>
    <t>1.3.6.1.1</t>
  </si>
  <si>
    <t xml:space="preserve">Préparation du support pour finitions concernées </t>
  </si>
  <si>
    <t>1.3.6.1.1.1</t>
  </si>
  <si>
    <t>Préparation support  finitions pour parties concernés du projet</t>
  </si>
  <si>
    <t xml:space="preserve">Localisation : 
Préparation pour les finitions envisagées suivant projet pour 
	zone chemin d 'accès  
	zone écurie active 
	zone de 4 paddocks sur sable 
Préciser les travaux prévus suivant étude : 
	</t>
  </si>
  <si>
    <t>1.3.6.1.2</t>
  </si>
  <si>
    <t xml:space="preserve">Mise à niveaux d 'ouvrages </t>
  </si>
  <si>
    <t>1.3.6.1.2.1</t>
  </si>
  <si>
    <t xml:space="preserve">Mise à niveaux d 'ouvrages pour parties concernés du projet </t>
  </si>
  <si>
    <t xml:space="preserve">Localisation : 
Ouvrages pour les finitions envisagées suivant projet pour 
	zone chemin d 'accès  
	zone écurie active 
	zone de 4 paddocks sur sable 
Préciser les travaux prévus suivant étude : 
  </t>
  </si>
  <si>
    <t>1.3.6.2</t>
  </si>
  <si>
    <t>FINITION AUTOBLOCANTS</t>
  </si>
  <si>
    <t>1.3.6.2.1</t>
  </si>
  <si>
    <t>Finition autoblocants sur projets</t>
  </si>
  <si>
    <t>Localisation : Pavés autoblocants antidérapants type REGUPOL EQUILINE WALKWAY ou équivalent sur une partie de l'écurie active au droit du bâtiment Baladin - suivant plan</t>
  </si>
  <si>
    <t>1.3.6.3</t>
  </si>
  <si>
    <t>FINITION EMPIERREE</t>
  </si>
  <si>
    <t>1.3.6.3.1</t>
  </si>
  <si>
    <t xml:space="preserve">Finition empierrée (mélange terre-pierre suivant arrêté de permis de construire) pour projet    </t>
  </si>
  <si>
    <r>
      <rPr>
        <i/>
        <sz val="8"/>
        <color rgb="FF000000"/>
        <rFont val="Arial"/>
        <family val="2"/>
      </rPr>
      <t xml:space="preserve">Localisation : </t>
    </r>
    <r>
      <rPr>
        <i/>
        <sz val="8"/>
        <color rgb="FF000000"/>
        <rFont val="Arial"/>
        <family val="2"/>
      </rPr>
      <t xml:space="preserve"> 
Finition empierrée (mélange terre-pierre ) pour les finitions envisagées suivant projet pour 
	zone chemin d 'accès  </t>
    </r>
    <r>
      <rPr>
        <b/>
        <i/>
        <sz val="8"/>
        <color rgb="FF000000"/>
        <rFont val="Arial"/>
        <family val="2"/>
      </rPr>
      <t>(voirie devant accepter la circulation d'engins lourds)</t>
    </r>
    <r>
      <rPr>
        <i/>
        <sz val="8"/>
        <color rgb="FF000000"/>
        <rFont val="Arial"/>
        <family val="2"/>
      </rPr>
      <t xml:space="preserve">
Base indicative avec 
	réception support neuf  
	1 couche de finition tout venant de 0.315 sur  20 cm ép 
	exécution avec pente  
	tous raccordement avec les autres finitions   
Préciser le type d 'empierrement prévu suivant étude 	
</t>
    </r>
  </si>
  <si>
    <t>1.3.6.4</t>
  </si>
  <si>
    <t xml:space="preserve">FINITION SABLE </t>
  </si>
  <si>
    <t>1.3.6.4.1</t>
  </si>
  <si>
    <t xml:space="preserve">Finition sable pour projet  </t>
  </si>
  <si>
    <t xml:space="preserve">Localisation : 
Finition sable pour les finitions envisagées suivant projet pour 
	zone écurie active suivant plan
	zone de 4 paddocks sur sable 
Base indicative avec
	réception support neuf
	reprise tout venant sur 10 cm ép
	1 couche de finition sable sur 10 cm ép compris compactage 
	exécution avec pente
	tous raccordement avec les autres finitions  
Préciser le type de finition sable prévu suivant étude 
</t>
  </si>
  <si>
    <t>1.3.6.5</t>
  </si>
  <si>
    <t>DALLE SUPPORT des équipements équins</t>
  </si>
  <si>
    <t>1.3.6.5.1</t>
  </si>
  <si>
    <t>Dalle de fond de fossé étanche</t>
  </si>
  <si>
    <t xml:space="preserve">Localisation : 
Dalle BA pour fond de fossé suivant projet pour 
	fossé étanche entre écurie active et paddock enherbé
Base indicative avec
	implantation et terrassement 
	tout venant sur 30 cm ép
	dalle BA de 20 cm , béton hydrofuge, épaisseur avec armatures et bêches 
	finition surfacée  
	dimensions de 34.00 ml x 0.80 ml x 50 cm épaisseur totale ( à vérifier et à modifier suivant plan)
Préciser dimensions suivant étude
</t>
  </si>
  <si>
    <t>1.3.6.6</t>
  </si>
  <si>
    <t>1.3.6.6.1</t>
  </si>
  <si>
    <t xml:space="preserve">Dalle support pour ensemble passage libre </t>
  </si>
  <si>
    <t xml:space="preserve">Localisation : 
Dalle BA pour adaptation ensemble passage libre  suivant projet pour 
	zone écurie active vers herbage 
Base indicative avec
	implantation et terrassement 
	tout venant sur 30 cm ép
	dalle BA de 20 cm épaisseur avec armatures et bêches 
	finition surfacée  
	fourreau pour lot technique sur 1.00 ml avec raccordement sur réseau technique concerné ( électricité )
	tous raccordement avec les autres finitions  
	dimensions de 2.00 ml x 1.20 ml x 40 cm épaisseur totale ( à vérifier et à modifier suivant référence passage libre)
</t>
  </si>
  <si>
    <t>1.3.6.6.2</t>
  </si>
  <si>
    <t>Dalle support pour ensemble abreuvoirs</t>
  </si>
  <si>
    <t xml:space="preserve">Localisation : 
Dalle BA pour adaptation ensemble abreuvoir  suivant projet pour 
	zone paddocks sur herbe et sur sable 
	Prairies 
Base indicative avec
	implantation et terrassement 
	tout venant sur 30 cm ép
	dalle BA de 20 cm épaisseur avec armatures et bêches 
	finition surfacée  
	fourreau pour lot technique sur 1.00 ml avec raccordement sur réseau technique concerné ( eau  )
	tous raccordement avec les autres finitions  
	dimensions de 0.90 ml x 1.20 ml x 40 cm épaisseur totale ( à vérifier et à modifier suivant référence abreuvoir)
</t>
  </si>
  <si>
    <t>1.3.7</t>
  </si>
  <si>
    <t xml:space="preserve">DIVERS </t>
  </si>
  <si>
    <t>1.3.7.1</t>
  </si>
  <si>
    <t xml:space="preserve">Divers et étude </t>
  </si>
  <si>
    <t>1.3.7.1.1</t>
  </si>
  <si>
    <t>Divers et étude pour projet</t>
  </si>
  <si>
    <t xml:space="preserve">Localisation : 
Uniquement  prestations aux parties suivantes de cette phase du projet suivant localisation 
	zone chemin d 'accès  
	zone écurie active compris construction affouragement 
	zone de 4 paddocks sur sable 
	zone de carrière   
	zone de 4 paddocks et 2 paddocks sur herbe  
	zone herbage , espace assainissement et autour de la carrière Construction de 4 abris pour pique-nique 
Préciser prestations suivant étude et état des lieux 
</t>
  </si>
  <si>
    <t>Total H.T. :</t>
  </si>
  <si>
    <t>Total T.V.A. (20%) :</t>
  </si>
  <si>
    <t>Total T.T.C. :</t>
  </si>
  <si>
    <t xml:space="preserve">RECAPITULATIF
Lot n°1 AMENAGEMENT DES EXTERIEURS </t>
  </si>
  <si>
    <t>RECAPITULATIF DES CHAPITRES</t>
  </si>
  <si>
    <t>1.3 - DESCRIPTIONS DES TRAVAUX</t>
  </si>
  <si>
    <t>- 1.3.1 - TRAVAUX PREPARATOIRES</t>
  </si>
  <si>
    <t>- 1.3.2 - PREPARATION PLATE FORME</t>
  </si>
  <si>
    <t>- 1.3.3 - CREATION  PLATE FORME</t>
  </si>
  <si>
    <t>- 1.3.4 - RESEAUX</t>
  </si>
  <si>
    <t>- 1.3.5 - MODIFICATION REJET DES EAUX DE RUISSELEMENTS DE LA FUMIERE NON COUVERTE EXISTANTE</t>
  </si>
  <si>
    <t>- 1.3.6 - TRAVAUX DE FINITIONS</t>
  </si>
  <si>
    <t>- 1.3.7 - DIVERS</t>
  </si>
  <si>
    <t xml:space="preserve">Total du lot AMENAGEMENT DES EXTERIEURS </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</si>
  <si>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</si>
  <si>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</si>
  <si>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</si>
  <si>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</si>
  <si>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</si>
  <si>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</si>
  <si>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</si>
  <si>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</si>
  <si>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</si>
  <si>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</si>
  <si>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</si>
  <si>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</si>
  <si>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</si>
  <si>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</si>
  <si>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</si>
  <si>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</si>
  <si>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</si>
  <si>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</si>
  <si>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</si>
  <si>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</si>
  <si>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</si>
  <si>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</si>
  <si>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</si>
  <si>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</si>
  <si>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</si>
  <si>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</si>
  <si>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</si>
  <si>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</si>
  <si>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</si>
  <si>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</si>
  <si>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</si>
  <si>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</si>
  <si>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</si>
  <si>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Création d'une carrière subirriguée 
et 
aménagement d'un hébergement extérieur innovant pour équidés</t>
  </si>
  <si>
    <t>1595.2025</t>
  </si>
  <si>
    <t>22/12/2025</t>
  </si>
  <si>
    <t>DCE</t>
  </si>
  <si>
    <t>"Les Ecuries du Bois"</t>
  </si>
  <si>
    <t>61310 GOUFFERN EN AUGE</t>
  </si>
  <si>
    <t>La Cochère</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</si>
  <si>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</si>
  <si>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</si>
  <si>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</si>
  <si>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</si>
  <si>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</si>
  <si>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</si>
  <si>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</si>
  <si>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</si>
  <si>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</si>
  <si>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</si>
  <si>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</si>
  <si>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</si>
  <si>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</si>
  <si>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</si>
  <si>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</si>
  <si>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</si>
  <si>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</si>
  <si>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</si>
  <si>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</si>
  <si>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</si>
  <si>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</si>
  <si>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</si>
  <si>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</si>
  <si>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</si>
  <si>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</si>
  <si>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</si>
  <si>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</si>
  <si>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</si>
  <si>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</si>
  <si>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</si>
  <si>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</si>
  <si>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</si>
  <si>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</si>
  <si>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</si>
  <si>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</si>
  <si>
    <t xml:space="preserve">Localisation : 
1 Fourreau Ø 90 mm ou équivalent pour desservir  
 les équipements équins sur parties concernées suivant localisation au projet à savoir 
	écurie active + Paddocks sur herbe et sur sable + Carrière    
	Base indicative pour 1 passage libre (barrière sélective) 
2 Fourreaux Ø 63 mm ou équivalent pour desservir  
 les équipements pour la carrière suivant localisation au projet à savoir 
	distance entre écurie bâtiment BALADIN  vers sud de la carrière     
	Base indicative pour 1 ensemble équipements de la carrière ( pompe de relevage ,etc) 
1 Fourreau Ø 90 mm ou équivalent pour desservir  
 les équipements pour épandage suivant localisation au projet à savoir 
	distance entre écurie bâtiment BALADIN  vers fumière actuelle      
	Base indicative pour 1 ensemble équipements de la fumière actuelle non couverte ( pompe d 'épandage  ,etc) 
Préciser les travaux prévus suivant étude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</si>
</sst>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Red]\-#,##0.00\ [$€]"/>
    <numFmt numFmtId="165" formatCode="00000"/>
    <numFmt numFmtId="166" formatCode="0#&quot; &quot;##&quot; &quot;##&quot; &quot;##&quot; &quot;##"/>
    <numFmt numFmtId="167" formatCode="#,##0.000"/>
  </numFmts>
  <fonts count="27"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b/>
      <sz val="11"/>
      <color rgb="FF000000"/>
      <name val="Arial"/>
      <family val="2"/>
    </font>
    <font>
      <sz val="6"/>
      <color rgb="FF000000"/>
      <name val="Arial"/>
      <family val="2"/>
    </font>
    <font>
      <b/>
      <sz val="8"/>
      <color rgb="FF000000"/>
      <name val="Arial"/>
      <family val="2"/>
    </font>
    <font>
      <b/>
      <sz val="8"/>
      <color rgb="FF000000"/>
      <name val="Arial"/>
      <family val="2"/>
    </font>
    <font>
      <sz val="8"/>
      <color rgb="FF000000"/>
      <name val="Arial"/>
      <family val="2"/>
    </font>
    <font>
      <i/>
      <sz val="8"/>
      <color rgb="FF000000"/>
      <name val="Arial"/>
      <family val="2"/>
    </font>
    <font>
      <b/>
      <sz val="9"/>
      <color rgb="FF000000"/>
      <name val="Arial"/>
      <family val="2"/>
    </font>
    <font>
      <b/>
      <sz val="10"/>
      <color rgb="FF000000"/>
      <name val="Arial"/>
      <family val="2"/>
    </font>
    <font>
      <u/>
      <sz val="10"/>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
      <b/>
      <i/>
      <sz val="8"/>
      <color rgb="FF000000"/>
      <name val="Arial"/>
      <family val="2"/>
    </font>
    <font>
      <i/>
      <u/>
      <sz val="8"/>
      <color rgb="FF000000"/>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31">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0" fillId="0" borderId="11" xfId="0" applyFont="1" applyBorder="1" applyAlignment="1">
      <alignment vertical="top" wrapText="1"/>
    </xf>
    <xf numFmtId="0" fontId="1" fillId="0" borderId="11" xfId="0" applyFont="1" applyBorder="1" applyAlignment="1">
      <alignment vertical="top" wrapText="1"/>
    </xf>
    <xf numFmtId="0" fontId="12" fillId="0" borderId="9" xfId="0" applyFont="1" applyBorder="1" applyAlignment="1">
      <alignment horizontal="right" vertical="top" wrapText="1"/>
    </xf>
    <xf numFmtId="4" fontId="12" fillId="0" borderId="9" xfId="0" applyNumberFormat="1" applyFont="1" applyBorder="1" applyAlignment="1">
      <alignment horizontal="right" vertical="top" wrapText="1"/>
    </xf>
    <xf numFmtId="4" fontId="12" fillId="0" borderId="12" xfId="0" applyNumberFormat="1" applyFont="1" applyBorder="1" applyAlignment="1" applyProtection="1">
      <alignment horizontal="right" vertical="top" wrapText="1"/>
      <protection locked="0"/>
    </xf>
    <xf numFmtId="4" fontId="13" fillId="0" borderId="12" xfId="0" applyNumberFormat="1" applyFont="1" applyBorder="1" applyAlignment="1" applyProtection="1">
      <alignment vertical="top" wrapText="1"/>
      <protection locked="0"/>
    </xf>
    <xf numFmtId="4" fontId="13" fillId="0" borderId="9" xfId="0" applyNumberFormat="1" applyFont="1" applyBorder="1" applyAlignment="1">
      <alignment vertical="top" wrapText="1"/>
    </xf>
    <xf numFmtId="10" fontId="5" fillId="0" borderId="0" xfId="0" applyNumberFormat="1" applyFont="1" applyAlignment="1">
      <alignment horizontal="right" vertical="top" wrapText="1"/>
    </xf>
    <xf numFmtId="0" fontId="14" fillId="0" borderId="11" xfId="0" applyFont="1" applyBorder="1" applyAlignment="1">
      <alignment vertical="top" wrapText="1"/>
    </xf>
    <xf numFmtId="3" fontId="12" fillId="0" borderId="9" xfId="0" applyNumberFormat="1" applyFont="1" applyBorder="1" applyAlignment="1">
      <alignment horizontal="right" vertical="top" wrapText="1"/>
    </xf>
    <xf numFmtId="3" fontId="12" fillId="0" borderId="12" xfId="0" applyNumberFormat="1" applyFont="1" applyBorder="1" applyAlignment="1" applyProtection="1">
      <alignment horizontal="right" vertical="top" wrapText="1"/>
      <protection locked="0"/>
    </xf>
    <xf numFmtId="0" fontId="13" fillId="0" borderId="11" xfId="0" applyFont="1" applyBorder="1" applyAlignment="1">
      <alignment vertical="top" wrapText="1"/>
    </xf>
    <xf numFmtId="0" fontId="16" fillId="0" borderId="0" xfId="0" applyFont="1" applyAlignment="1">
      <alignment vertical="top" wrapText="1"/>
    </xf>
    <xf numFmtId="0" fontId="16" fillId="0" borderId="11" xfId="0" applyFont="1" applyBorder="1" applyAlignment="1">
      <alignment vertical="top" wrapText="1"/>
    </xf>
    <xf numFmtId="0" fontId="17" fillId="0" borderId="0" xfId="0" applyFont="1" applyAlignment="1">
      <alignment vertical="top" wrapText="1"/>
    </xf>
    <xf numFmtId="0" fontId="17" fillId="0" borderId="11" xfId="0" applyFont="1" applyBorder="1" applyAlignment="1">
      <alignment vertical="top" wrapText="1"/>
    </xf>
    <xf numFmtId="0" fontId="21" fillId="0" borderId="0" xfId="0" applyFont="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0" xfId="0" applyFont="1" applyAlignment="1">
      <alignment vertical="top"/>
    </xf>
    <xf numFmtId="0" fontId="6" fillId="0" borderId="0" xfId="0" applyFont="1" applyAlignment="1">
      <alignmen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0" fontId="6" fillId="0" borderId="10" xfId="0" applyNumberFormat="1" applyFont="1" applyBorder="1" applyAlignment="1">
      <alignment horizontal="right" vertical="top" wrapText="1"/>
    </xf>
    <xf numFmtId="0" fontId="6" fillId="0" borderId="0" xfId="0" applyFont="1" applyAlignment="1">
      <alignment vertical="top"/>
    </xf>
    <xf numFmtId="10" fontId="6" fillId="0" borderId="11" xfId="0" applyNumberFormat="1" applyFont="1" applyBorder="1" applyAlignment="1">
      <alignment horizontal="right" vertical="top" wrapText="1"/>
    </xf>
    <xf numFmtId="10" fontId="6" fillId="0" borderId="24" xfId="0" applyNumberFormat="1" applyFont="1" applyBorder="1" applyAlignment="1">
      <alignment horizontal="right"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67" fontId="6" fillId="0" borderId="12" xfId="0" applyNumberFormat="1" applyFont="1" applyBorder="1" applyAlignment="1" applyProtection="1">
      <alignment horizontal="right" vertical="top" wrapText="1"/>
      <protection locked="0"/>
    </xf>
    <xf numFmtId="164" fontId="6" fillId="0" borderId="12" xfId="0" applyNumberFormat="1" applyFont="1" applyBorder="1" applyAlignment="1" applyProtection="1">
      <alignment horizontal="right" vertical="top" wrapText="1"/>
      <protection locked="0"/>
    </xf>
    <xf numFmtId="164" fontId="6" fillId="0" borderId="9" xfId="0" applyNumberFormat="1" applyFont="1" applyBorder="1" applyAlignment="1">
      <alignment horizontal="right" vertical="top" wrapText="1"/>
    </xf>
    <xf numFmtId="0" fontId="1" fillId="0" borderId="0" xfId="0" applyFont="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3" fillId="0" borderId="0" xfId="0" applyFont="1" applyAlignment="1">
      <alignment horizontal="center" vertical="top" wrapText="1"/>
    </xf>
    <xf numFmtId="0" fontId="5"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1" fillId="0" borderId="11" xfId="0" applyFont="1" applyBorder="1" applyAlignment="1">
      <alignment vertical="top" wrapText="1"/>
    </xf>
    <xf numFmtId="0" fontId="1" fillId="0" borderId="11" xfId="0" applyFont="1" applyBorder="1" applyAlignment="1">
      <alignment vertical="top" wrapText="1"/>
    </xf>
    <xf numFmtId="0" fontId="14" fillId="0" borderId="11" xfId="0" applyFont="1" applyBorder="1" applyAlignment="1">
      <alignment vertical="top" wrapText="1"/>
    </xf>
    <xf numFmtId="0" fontId="15" fillId="0" borderId="0" xfId="0" applyFont="1" applyAlignment="1">
      <alignment vertical="top" wrapText="1"/>
    </xf>
    <xf numFmtId="0" fontId="16" fillId="0" borderId="0" xfId="0" applyFont="1" applyAlignment="1">
      <alignment vertical="top" wrapText="1"/>
    </xf>
    <xf numFmtId="0" fontId="17" fillId="0" borderId="0" xfId="0" applyFont="1" applyAlignment="1">
      <alignment vertical="top" wrapText="1"/>
    </xf>
    <xf numFmtId="0" fontId="14" fillId="0" borderId="0" xfId="0" applyFont="1" applyAlignment="1">
      <alignment vertical="top" wrapText="1"/>
    </xf>
    <xf numFmtId="0" fontId="0" fillId="0" borderId="0" xfId="0"/>
    <xf numFmtId="0" fontId="18" fillId="0" borderId="2" xfId="0" applyFont="1" applyBorder="1" applyAlignment="1">
      <alignment horizontal="right" vertical="top" wrapText="1"/>
    </xf>
    <xf numFmtId="0" fontId="18" fillId="0" borderId="3" xfId="0" applyFont="1" applyBorder="1" applyAlignment="1">
      <alignment horizontal="right" vertical="top" wrapText="1"/>
    </xf>
    <xf numFmtId="0" fontId="18" fillId="0" borderId="1" xfId="0" applyFont="1" applyBorder="1" applyAlignment="1">
      <alignment vertical="top" wrapText="1"/>
    </xf>
    <xf numFmtId="0" fontId="18"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164" fontId="18" fillId="0" borderId="0" xfId="0" applyNumberFormat="1" applyFont="1" applyAlignment="1">
      <alignment horizontal="right" vertical="top" wrapText="1"/>
    </xf>
    <xf numFmtId="164" fontId="18" fillId="0" borderId="5" xfId="0" applyNumberFormat="1" applyFont="1" applyBorder="1" applyAlignment="1">
      <alignment horizontal="right" vertical="top" wrapText="1"/>
    </xf>
    <xf numFmtId="0" fontId="18" fillId="0" borderId="4" xfId="0" applyFont="1" applyBorder="1" applyAlignment="1">
      <alignment vertical="top" wrapText="1"/>
    </xf>
    <xf numFmtId="0" fontId="18" fillId="0" borderId="0" xfId="0" applyFont="1" applyAlignment="1">
      <alignment vertical="top" wrapText="1"/>
    </xf>
    <xf numFmtId="164" fontId="18" fillId="0" borderId="7" xfId="0" applyNumberFormat="1" applyFont="1" applyBorder="1" applyAlignment="1">
      <alignment horizontal="right" vertical="top" wrapText="1"/>
    </xf>
    <xf numFmtId="164" fontId="18" fillId="0" borderId="8" xfId="0" applyNumberFormat="1" applyFont="1" applyBorder="1" applyAlignment="1">
      <alignment horizontal="right" vertical="top" wrapText="1"/>
    </xf>
    <xf numFmtId="0" fontId="18" fillId="0" borderId="6" xfId="0" applyFont="1" applyBorder="1" applyAlignment="1">
      <alignment vertical="top" wrapText="1"/>
    </xf>
    <xf numFmtId="0" fontId="18" fillId="0" borderId="7" xfId="0" applyFont="1" applyBorder="1" applyAlignment="1">
      <alignment vertical="top" wrapText="1"/>
    </xf>
    <xf numFmtId="0" fontId="19" fillId="0" borderId="2" xfId="0" applyFont="1" applyBorder="1" applyAlignment="1">
      <alignment horizontal="center" vertical="top" wrapText="1"/>
    </xf>
    <xf numFmtId="0" fontId="20" fillId="0" borderId="0" xfId="0" applyFont="1" applyAlignment="1">
      <alignment horizontal="center" vertical="top" wrapText="1"/>
    </xf>
    <xf numFmtId="164" fontId="21" fillId="0" borderId="0" xfId="0" applyNumberFormat="1" applyFont="1" applyAlignment="1">
      <alignment horizontal="right" vertical="top" wrapText="1"/>
    </xf>
    <xf numFmtId="0" fontId="21" fillId="0" borderId="0" xfId="0" applyFont="1" applyAlignment="1">
      <alignment horizontal="left" vertical="top" wrapText="1"/>
    </xf>
    <xf numFmtId="0" fontId="21" fillId="0" borderId="0" xfId="0" applyFont="1" applyAlignment="1">
      <alignment vertical="top" wrapText="1"/>
    </xf>
    <xf numFmtId="164" fontId="22" fillId="0" borderId="0" xfId="0" applyNumberFormat="1" applyFont="1" applyAlignment="1">
      <alignment horizontal="right" vertical="top" wrapText="1" indent="1"/>
    </xf>
    <xf numFmtId="164" fontId="22" fillId="0" borderId="0" xfId="0" applyNumberFormat="1" applyFont="1" applyAlignment="1">
      <alignment horizontal="right" vertical="top" wrapText="1"/>
    </xf>
    <xf numFmtId="0" fontId="22" fillId="0" borderId="0" xfId="0" applyFont="1" applyAlignment="1">
      <alignment horizontal="left" vertical="top" wrapText="1" indent="1"/>
    </xf>
    <xf numFmtId="0" fontId="22" fillId="0" borderId="0" xfId="0" applyFont="1" applyAlignment="1">
      <alignment vertical="top" wrapText="1"/>
    </xf>
    <xf numFmtId="0" fontId="21" fillId="0" borderId="13" xfId="0" applyFont="1" applyBorder="1" applyAlignment="1">
      <alignment vertical="top" wrapText="1"/>
    </xf>
    <xf numFmtId="0" fontId="21" fillId="0" borderId="14" xfId="0" applyFont="1" applyBorder="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4" fontId="3" fillId="0" borderId="0" xfId="0" applyNumberFormat="1" applyFont="1" applyAlignment="1">
      <alignment vertical="top" wrapText="1"/>
    </xf>
    <xf numFmtId="164" fontId="1" fillId="0" borderId="0" xfId="0" applyNumberFormat="1" applyFont="1" applyAlignment="1">
      <alignment vertical="top" wrapText="1"/>
    </xf>
    <xf numFmtId="164"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4" fontId="3" fillId="0" borderId="21" xfId="0" applyNumberFormat="1" applyFont="1" applyBorder="1" applyAlignment="1">
      <alignment vertical="top" wrapText="1"/>
    </xf>
    <xf numFmtId="164" fontId="1" fillId="0" borderId="21" xfId="0" applyNumberFormat="1" applyFont="1" applyBorder="1" applyAlignment="1">
      <alignment vertical="top" wrapText="1"/>
    </xf>
    <xf numFmtId="164" fontId="1" fillId="0" borderId="22" xfId="0" applyNumberFormat="1" applyFont="1" applyBorder="1" applyAlignment="1">
      <alignment vertical="top" wrapText="1"/>
    </xf>
    <xf numFmtId="0" fontId="3" fillId="0" borderId="0" xfId="0" applyFont="1" applyAlignment="1">
      <alignment vertical="top" wrapText="1"/>
    </xf>
    <xf numFmtId="0" fontId="22" fillId="0" borderId="21" xfId="0" applyFont="1" applyBorder="1" applyAlignment="1">
      <alignment vertical="top" wrapText="1"/>
    </xf>
    <xf numFmtId="0" fontId="6" fillId="0" borderId="0" xfId="0" applyFont="1" applyAlignment="1">
      <alignment horizontal="left" vertical="top" wrapText="1"/>
    </xf>
    <xf numFmtId="0" fontId="6" fillId="0" borderId="9" xfId="0" applyFont="1" applyBorder="1" applyAlignment="1">
      <alignment vertical="top" wrapText="1"/>
    </xf>
    <xf numFmtId="0" fontId="21" fillId="0" borderId="0" xfId="0" applyFont="1" applyAlignment="1">
      <alignment horizontal="center" vertical="top" wrapText="1"/>
    </xf>
    <xf numFmtId="0" fontId="6" fillId="0" borderId="12" xfId="0" applyFont="1" applyBorder="1" applyAlignment="1" applyProtection="1">
      <alignment vertical="top" wrapText="1"/>
      <protection locked="0"/>
    </xf>
    <xf numFmtId="165" fontId="6" fillId="0" borderId="12" xfId="0" applyNumberFormat="1" applyFont="1" applyBorder="1" applyAlignment="1" applyProtection="1">
      <alignment vertical="top" wrapText="1"/>
      <protection locked="0"/>
    </xf>
    <xf numFmtId="166" fontId="6" fillId="0" borderId="12" xfId="0" applyNumberFormat="1" applyFont="1" applyBorder="1" applyAlignment="1" applyProtection="1">
      <alignment vertical="top" wrapText="1"/>
      <protection locked="0"/>
    </xf>
    <xf numFmtId="0" fontId="23" fillId="0" borderId="0" xfId="0" applyFont="1" applyAlignment="1">
      <alignment horizontal="center" vertical="top" wrapText="1"/>
    </xf>
    <xf numFmtId="0" fontId="6" fillId="0" borderId="0" xfId="0" applyFont="1" applyAlignment="1" applyProtection="1">
      <alignment vertical="top" wrapText="1"/>
      <protection locked="0"/>
    </xf>
    <xf numFmtId="0" fontId="1" fillId="0" borderId="23" xfId="0" applyFont="1" applyBorder="1" applyAlignment="1" applyProtection="1">
      <alignment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3</xdr:row>
      <xdr:rowOff>33338</xdr:rowOff>
    </xdr:from>
    <xdr:to>
      <xdr:col>6</xdr:col>
      <xdr:colOff>527550</xdr:colOff>
      <xdr:row>7</xdr:row>
      <xdr:rowOff>81358</xdr:rowOff>
    </xdr:to>
    <xdr:pic>
      <xdr:nvPicPr>
        <xdr:cNvPr id="2" name="Picture 1" descr="{4d740c87-c318-47d0-8db7-bfceb54e63fc}">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376238"/>
          <a:ext cx="1080000" cy="505220"/>
        </a:xfrm>
        <a:prstGeom prst="rect">
          <a:avLst/>
        </a:prstGeom>
      </xdr:spPr>
    </xdr:pic>
    <xdr:clientData/>
  </xdr:twoCellAnchor>
  <xdr:twoCellAnchor editAs="oneCell">
    <xdr:from>
      <xdr:col>4</xdr:col>
      <xdr:colOff>90488</xdr:colOff>
      <xdr:row>27</xdr:row>
      <xdr:rowOff>0</xdr:rowOff>
    </xdr:from>
    <xdr:to>
      <xdr:col>7</xdr:col>
      <xdr:colOff>880131</xdr:colOff>
      <xdr:row>44</xdr:row>
      <xdr:rowOff>114043</xdr:rowOff>
    </xdr:to>
    <xdr:pic>
      <xdr:nvPicPr>
        <xdr:cNvPr id="3" name="Picture 2" descr="{8b2a3f40-5a52-4a02-ba4c-d06d51eff4e8}">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014663" y="3086100"/>
          <a:ext cx="3437594"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40625" defaultRowHeight="9" customHeight="1" x14ac:dyDescent="0.25"/>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 customHeight="1" x14ac:dyDescent="0.25">
      <c r="B1" s="1"/>
      <c r="C1" s="2"/>
      <c r="D1" s="3"/>
      <c r="E1" s="3"/>
      <c r="F1" s="3"/>
      <c r="G1" s="3"/>
      <c r="H1" s="3"/>
      <c r="I1" s="4"/>
    </row>
    <row r="2" spans="2:9" ht="9" customHeight="1" x14ac:dyDescent="0.25">
      <c r="B2" s="5"/>
      <c r="C2" s="6"/>
      <c r="D2" s="7"/>
      <c r="E2" s="55"/>
      <c r="F2" s="55"/>
      <c r="G2" s="55"/>
      <c r="H2" s="55"/>
      <c r="I2" s="8"/>
    </row>
    <row r="3" spans="2:9" ht="9" customHeight="1" x14ac:dyDescent="0.25">
      <c r="B3" s="5"/>
      <c r="C3" s="6"/>
      <c r="D3" s="7"/>
      <c r="E3" s="55"/>
      <c r="F3" s="55"/>
      <c r="G3" s="55"/>
      <c r="H3" s="55"/>
      <c r="I3" s="8"/>
    </row>
    <row r="4" spans="2:9" ht="9" customHeight="1" x14ac:dyDescent="0.25">
      <c r="B4" s="5"/>
      <c r="C4" s="6"/>
      <c r="D4" s="7"/>
      <c r="E4" s="55"/>
      <c r="F4" s="55"/>
      <c r="G4" s="55"/>
      <c r="H4" s="55"/>
      <c r="I4" s="8"/>
    </row>
    <row r="5" spans="2:9" ht="9" customHeight="1" x14ac:dyDescent="0.25">
      <c r="B5" s="5"/>
      <c r="C5" s="6"/>
      <c r="D5" s="7"/>
      <c r="E5" s="55"/>
      <c r="F5" s="55"/>
      <c r="G5" s="55"/>
      <c r="H5" s="55"/>
      <c r="I5" s="8"/>
    </row>
    <row r="6" spans="2:9" ht="9" customHeight="1" x14ac:dyDescent="0.25">
      <c r="B6" s="5"/>
      <c r="C6" s="6"/>
      <c r="D6" s="7"/>
      <c r="E6" s="55"/>
      <c r="F6" s="55"/>
      <c r="G6" s="55"/>
      <c r="H6" s="55"/>
      <c r="I6" s="8"/>
    </row>
    <row r="7" spans="2:9" ht="9" customHeight="1" x14ac:dyDescent="0.25">
      <c r="B7" s="5"/>
      <c r="C7" s="6"/>
      <c r="D7" s="7"/>
      <c r="E7" s="55"/>
      <c r="F7" s="55"/>
      <c r="G7" s="55"/>
      <c r="H7" s="55"/>
      <c r="I7" s="8"/>
    </row>
    <row r="8" spans="2:9" ht="9" customHeight="1" x14ac:dyDescent="0.25">
      <c r="B8" s="5"/>
      <c r="C8" s="6"/>
      <c r="D8" s="7"/>
      <c r="E8" s="55"/>
      <c r="F8" s="55"/>
      <c r="G8" s="55"/>
      <c r="H8" s="55"/>
      <c r="I8" s="8"/>
    </row>
    <row r="9" spans="2:9" ht="9" customHeight="1" x14ac:dyDescent="0.25">
      <c r="B9" s="5"/>
      <c r="C9" s="6"/>
      <c r="D9" s="7"/>
      <c r="E9" s="55"/>
      <c r="F9" s="55"/>
      <c r="G9" s="55"/>
      <c r="H9" s="55"/>
      <c r="I9" s="8"/>
    </row>
    <row r="10" spans="2:9" ht="9" customHeight="1" x14ac:dyDescent="0.25">
      <c r="B10" s="5"/>
      <c r="C10" s="6"/>
      <c r="D10" s="7"/>
      <c r="E10" s="55"/>
      <c r="F10" s="55"/>
      <c r="G10" s="55"/>
      <c r="H10" s="55"/>
      <c r="I10" s="8"/>
    </row>
    <row r="11" spans="2:9" ht="9" customHeight="1" x14ac:dyDescent="0.25">
      <c r="B11" s="5"/>
      <c r="C11" s="6"/>
      <c r="D11" s="7"/>
      <c r="E11" s="56" t="str">
        <f>IF(Paramètres!C5&lt;&gt;"",Paramètres!C5,"")</f>
        <v>Création d'une carrière subirriguée 
et 
aménagement d'un hébergement extérieur innovant pour équidés</v>
      </c>
      <c r="F11" s="56"/>
      <c r="G11" s="56"/>
      <c r="H11" s="56"/>
      <c r="I11" s="8"/>
    </row>
    <row r="12" spans="2:9" ht="9" customHeight="1" x14ac:dyDescent="0.25">
      <c r="B12" s="5"/>
      <c r="C12" s="6"/>
      <c r="D12" s="7"/>
      <c r="E12" s="56"/>
      <c r="F12" s="56"/>
      <c r="G12" s="56"/>
      <c r="H12" s="56"/>
      <c r="I12" s="8"/>
    </row>
    <row r="13" spans="2:9" ht="9" customHeight="1" x14ac:dyDescent="0.25">
      <c r="B13" s="5"/>
      <c r="C13" s="6"/>
      <c r="D13" s="7"/>
      <c r="E13" s="56"/>
      <c r="F13" s="56"/>
      <c r="G13" s="56"/>
      <c r="H13" s="56"/>
      <c r="I13" s="8"/>
    </row>
    <row r="14" spans="2:9" ht="9" customHeight="1" x14ac:dyDescent="0.25">
      <c r="B14" s="5"/>
      <c r="C14" s="6"/>
      <c r="D14" s="7"/>
      <c r="E14" s="56"/>
      <c r="F14" s="56"/>
      <c r="G14" s="56"/>
      <c r="H14" s="56"/>
      <c r="I14" s="8"/>
    </row>
    <row r="15" spans="2:9" ht="9" customHeight="1" x14ac:dyDescent="0.25">
      <c r="B15" s="5"/>
      <c r="C15" s="6"/>
      <c r="D15" s="7"/>
      <c r="E15" s="56"/>
      <c r="F15" s="56"/>
      <c r="G15" s="56"/>
      <c r="H15" s="56"/>
      <c r="I15" s="8"/>
    </row>
    <row r="16" spans="2:9" ht="9" customHeight="1" x14ac:dyDescent="0.25">
      <c r="B16" s="5"/>
      <c r="C16" s="6"/>
      <c r="D16" s="7"/>
      <c r="E16" s="56"/>
      <c r="F16" s="56"/>
      <c r="G16" s="56"/>
      <c r="H16" s="56"/>
      <c r="I16" s="8"/>
    </row>
    <row r="17" spans="2:9" ht="9" customHeight="1" x14ac:dyDescent="0.25">
      <c r="B17" s="5"/>
      <c r="C17" s="6"/>
      <c r="D17" s="7"/>
      <c r="E17" s="56"/>
      <c r="F17" s="56"/>
      <c r="G17" s="56"/>
      <c r="H17" s="56"/>
      <c r="I17" s="8"/>
    </row>
    <row r="18" spans="2:9" ht="9" customHeight="1" x14ac:dyDescent="0.25">
      <c r="B18" s="5"/>
      <c r="C18" s="6"/>
      <c r="D18" s="7"/>
      <c r="E18" s="56"/>
      <c r="F18" s="56"/>
      <c r="G18" s="56"/>
      <c r="H18" s="56"/>
      <c r="I18" s="8"/>
    </row>
    <row r="19" spans="2:9" ht="9" customHeight="1" x14ac:dyDescent="0.25">
      <c r="B19" s="5"/>
      <c r="C19" s="6"/>
      <c r="D19" s="7"/>
      <c r="E19" s="56"/>
      <c r="F19" s="56"/>
      <c r="G19" s="56"/>
      <c r="H19" s="56"/>
      <c r="I19" s="8"/>
    </row>
    <row r="20" spans="2:9" ht="9" customHeight="1" x14ac:dyDescent="0.25">
      <c r="B20" s="5"/>
      <c r="C20" s="6"/>
      <c r="D20" s="7"/>
      <c r="E20" s="56" t="str">
        <f>IF(Paramètres!C24&lt;&gt;"",Paramètres!C24,"") &amp; CHAR(10) &amp; IF(Paramètres!C26&lt;&gt;"",Paramètres!C26,"") &amp; CHAR(10) &amp; IF(Paramètres!C28&lt;&gt;"",Paramètres!C28,"")</f>
        <v>"Les Ecuries du Bois"
61310 GOUFFERN EN AUGE
La Cochère</v>
      </c>
      <c r="F20" s="56"/>
      <c r="G20" s="56"/>
      <c r="H20" s="56"/>
      <c r="I20" s="8"/>
    </row>
    <row r="21" spans="2:9" ht="9" customHeight="1" x14ac:dyDescent="0.25">
      <c r="B21" s="5"/>
      <c r="C21" s="6"/>
      <c r="D21" s="7"/>
      <c r="E21" s="56"/>
      <c r="F21" s="56"/>
      <c r="G21" s="56"/>
      <c r="H21" s="56"/>
      <c r="I21" s="8"/>
    </row>
    <row r="22" spans="2:9" ht="9" customHeight="1" x14ac:dyDescent="0.25">
      <c r="B22" s="5"/>
      <c r="C22" s="6"/>
      <c r="D22" s="7"/>
      <c r="E22" s="56"/>
      <c r="F22" s="56"/>
      <c r="G22" s="56"/>
      <c r="H22" s="56"/>
      <c r="I22" s="8"/>
    </row>
    <row r="23" spans="2:9" ht="9" customHeight="1" x14ac:dyDescent="0.25">
      <c r="B23" s="5"/>
      <c r="C23" s="6"/>
      <c r="D23" s="7"/>
      <c r="E23" s="56"/>
      <c r="F23" s="56"/>
      <c r="G23" s="56"/>
      <c r="H23" s="56"/>
      <c r="I23" s="8"/>
    </row>
    <row r="24" spans="2:9" ht="9" customHeight="1" x14ac:dyDescent="0.25">
      <c r="B24" s="5"/>
      <c r="C24" s="6"/>
      <c r="D24" s="7"/>
      <c r="E24" s="56"/>
      <c r="F24" s="56"/>
      <c r="G24" s="56"/>
      <c r="H24" s="56"/>
      <c r="I24" s="8"/>
    </row>
    <row r="25" spans="2:9" ht="9" customHeight="1" x14ac:dyDescent="0.25">
      <c r="B25" s="5"/>
      <c r="C25" s="6"/>
      <c r="D25" s="7"/>
      <c r="E25" s="56"/>
      <c r="F25" s="56"/>
      <c r="G25" s="56"/>
      <c r="H25" s="56"/>
      <c r="I25" s="8"/>
    </row>
    <row r="26" spans="2:9" ht="9" customHeight="1" x14ac:dyDescent="0.25">
      <c r="B26" s="5"/>
      <c r="C26" s="6"/>
      <c r="D26" s="7"/>
      <c r="E26" s="56"/>
      <c r="F26" s="56"/>
      <c r="G26" s="56"/>
      <c r="H26" s="56"/>
      <c r="I26" s="8"/>
    </row>
    <row r="27" spans="2:9" ht="9" customHeight="1" x14ac:dyDescent="0.25">
      <c r="B27" s="5"/>
      <c r="C27" s="6"/>
      <c r="D27" s="7"/>
      <c r="E27" s="56"/>
      <c r="F27" s="56"/>
      <c r="G27" s="56"/>
      <c r="H27" s="56"/>
      <c r="I27" s="8"/>
    </row>
    <row r="28" spans="2:9" ht="9" customHeight="1" x14ac:dyDescent="0.25">
      <c r="B28" s="5"/>
      <c r="C28" s="6"/>
      <c r="D28" s="7"/>
      <c r="E28" s="55"/>
      <c r="F28" s="55"/>
      <c r="G28" s="55"/>
      <c r="H28" s="55"/>
      <c r="I28" s="8"/>
    </row>
    <row r="29" spans="2:9" ht="9" customHeight="1" x14ac:dyDescent="0.25">
      <c r="B29" s="5"/>
      <c r="C29" s="6"/>
      <c r="D29" s="7"/>
      <c r="E29" s="55"/>
      <c r="F29" s="55"/>
      <c r="G29" s="55"/>
      <c r="H29" s="55"/>
      <c r="I29" s="8"/>
    </row>
    <row r="30" spans="2:9" ht="9" customHeight="1" x14ac:dyDescent="0.25">
      <c r="B30" s="5"/>
      <c r="C30" s="6"/>
      <c r="D30" s="7"/>
      <c r="E30" s="55"/>
      <c r="F30" s="55"/>
      <c r="G30" s="55"/>
      <c r="H30" s="55"/>
      <c r="I30" s="8"/>
    </row>
    <row r="31" spans="2:9" ht="9" customHeight="1" x14ac:dyDescent="0.25">
      <c r="B31" s="5"/>
      <c r="C31" s="6"/>
      <c r="D31" s="7"/>
      <c r="E31" s="55"/>
      <c r="F31" s="55"/>
      <c r="G31" s="55"/>
      <c r="H31" s="55"/>
      <c r="I31" s="8"/>
    </row>
    <row r="32" spans="2:9" ht="9" customHeight="1" x14ac:dyDescent="0.25">
      <c r="B32" s="5"/>
      <c r="C32" s="6"/>
      <c r="D32" s="7"/>
      <c r="E32" s="55"/>
      <c r="F32" s="55"/>
      <c r="G32" s="55"/>
      <c r="H32" s="55"/>
      <c r="I32" s="8"/>
    </row>
    <row r="33" spans="2:9" ht="9" customHeight="1" x14ac:dyDescent="0.25">
      <c r="B33" s="5"/>
      <c r="C33" s="6"/>
      <c r="D33" s="7"/>
      <c r="E33" s="55"/>
      <c r="F33" s="55"/>
      <c r="G33" s="55"/>
      <c r="H33" s="55"/>
      <c r="I33" s="8"/>
    </row>
    <row r="34" spans="2:9" ht="9" customHeight="1" x14ac:dyDescent="0.25">
      <c r="B34" s="5"/>
      <c r="C34" s="6"/>
      <c r="D34" s="7"/>
      <c r="E34" s="55"/>
      <c r="F34" s="55"/>
      <c r="G34" s="55"/>
      <c r="H34" s="55"/>
      <c r="I34" s="8"/>
    </row>
    <row r="35" spans="2:9" ht="9" customHeight="1" x14ac:dyDescent="0.25">
      <c r="B35" s="5"/>
      <c r="C35" s="6"/>
      <c r="D35" s="7"/>
      <c r="E35" s="55"/>
      <c r="F35" s="55"/>
      <c r="G35" s="55"/>
      <c r="H35" s="55"/>
      <c r="I35" s="8"/>
    </row>
    <row r="36" spans="2:9" ht="9" customHeight="1" x14ac:dyDescent="0.25">
      <c r="B36" s="5"/>
      <c r="C36" s="6"/>
      <c r="D36" s="7"/>
      <c r="E36" s="55"/>
      <c r="F36" s="55"/>
      <c r="G36" s="55"/>
      <c r="H36" s="55"/>
      <c r="I36" s="8"/>
    </row>
    <row r="37" spans="2:9" ht="9" customHeight="1" x14ac:dyDescent="0.25">
      <c r="B37" s="5"/>
      <c r="C37" s="6"/>
      <c r="D37" s="7"/>
      <c r="E37" s="55"/>
      <c r="F37" s="55"/>
      <c r="G37" s="55"/>
      <c r="H37" s="55"/>
      <c r="I37" s="8"/>
    </row>
    <row r="38" spans="2:9" ht="9" customHeight="1" x14ac:dyDescent="0.25">
      <c r="B38" s="5"/>
      <c r="C38" s="6"/>
      <c r="D38" s="7"/>
      <c r="E38" s="55"/>
      <c r="F38" s="55"/>
      <c r="G38" s="55"/>
      <c r="H38" s="55"/>
      <c r="I38" s="8"/>
    </row>
    <row r="39" spans="2:9" ht="9" customHeight="1" x14ac:dyDescent="0.25">
      <c r="B39" s="5"/>
      <c r="C39" s="6"/>
      <c r="D39" s="7"/>
      <c r="E39" s="55"/>
      <c r="F39" s="55"/>
      <c r="G39" s="55"/>
      <c r="H39" s="55"/>
      <c r="I39" s="8"/>
    </row>
    <row r="40" spans="2:9" ht="9" customHeight="1" x14ac:dyDescent="0.25">
      <c r="B40" s="5"/>
      <c r="C40" s="6"/>
      <c r="D40" s="7"/>
      <c r="E40" s="55"/>
      <c r="F40" s="55"/>
      <c r="G40" s="55"/>
      <c r="H40" s="55"/>
      <c r="I40" s="8"/>
    </row>
    <row r="41" spans="2:9" ht="9" customHeight="1" x14ac:dyDescent="0.25">
      <c r="B41" s="5"/>
      <c r="C41" s="6"/>
      <c r="D41" s="7"/>
      <c r="E41" s="55"/>
      <c r="F41" s="55"/>
      <c r="G41" s="55"/>
      <c r="H41" s="55"/>
      <c r="I41" s="8"/>
    </row>
    <row r="42" spans="2:9" ht="9" customHeight="1" x14ac:dyDescent="0.25">
      <c r="B42" s="5"/>
      <c r="C42" s="6"/>
      <c r="D42" s="7"/>
      <c r="E42" s="55"/>
      <c r="F42" s="55"/>
      <c r="G42" s="55"/>
      <c r="H42" s="55"/>
      <c r="I42" s="8"/>
    </row>
    <row r="43" spans="2:9" ht="9" customHeight="1" x14ac:dyDescent="0.25">
      <c r="B43" s="5"/>
      <c r="C43" s="6"/>
      <c r="D43" s="7"/>
      <c r="E43" s="55"/>
      <c r="F43" s="55"/>
      <c r="G43" s="55"/>
      <c r="H43" s="55"/>
      <c r="I43" s="8"/>
    </row>
    <row r="44" spans="2:9" ht="9" customHeight="1" x14ac:dyDescent="0.25">
      <c r="B44" s="5"/>
      <c r="C44" s="6"/>
      <c r="D44" s="7"/>
      <c r="E44" s="55"/>
      <c r="F44" s="55"/>
      <c r="G44" s="55"/>
      <c r="H44" s="55"/>
      <c r="I44" s="8"/>
    </row>
    <row r="45" spans="2:9" ht="9" customHeight="1" x14ac:dyDescent="0.25">
      <c r="B45" s="5"/>
      <c r="C45" s="6"/>
      <c r="D45" s="7"/>
      <c r="E45" s="55"/>
      <c r="F45" s="55"/>
      <c r="G45" s="55"/>
      <c r="H45" s="55"/>
      <c r="I45" s="8"/>
    </row>
    <row r="46" spans="2:9" ht="9" customHeight="1" x14ac:dyDescent="0.25">
      <c r="B46" s="5"/>
      <c r="C46" s="6"/>
      <c r="D46" s="7"/>
      <c r="E46" s="7"/>
      <c r="F46" s="7"/>
      <c r="G46" s="7"/>
      <c r="H46" s="7"/>
      <c r="I46" s="8"/>
    </row>
    <row r="47" spans="2:9" ht="9" customHeight="1" x14ac:dyDescent="0.25">
      <c r="B47" s="5"/>
      <c r="C47" s="6"/>
      <c r="D47" s="7"/>
      <c r="E47" s="67" t="s">
        <v>4</v>
      </c>
      <c r="F47" s="55"/>
      <c r="G47" s="55"/>
      <c r="H47" s="55"/>
      <c r="I47" s="8"/>
    </row>
    <row r="48" spans="2:9" ht="9" customHeight="1" x14ac:dyDescent="0.25">
      <c r="B48" s="5"/>
      <c r="C48" s="6"/>
      <c r="D48" s="7"/>
      <c r="E48" s="55"/>
      <c r="F48" s="55"/>
      <c r="G48" s="55"/>
      <c r="H48" s="55"/>
      <c r="I48" s="8"/>
    </row>
    <row r="49" spans="2:9" ht="9" customHeight="1" x14ac:dyDescent="0.25">
      <c r="B49" s="5"/>
      <c r="C49" s="6"/>
      <c r="D49" s="7"/>
      <c r="E49" s="55"/>
      <c r="F49" s="55"/>
      <c r="G49" s="55"/>
      <c r="H49" s="55"/>
      <c r="I49" s="8"/>
    </row>
    <row r="50" spans="2:9" ht="9" customHeight="1" x14ac:dyDescent="0.25">
      <c r="B50" s="5"/>
      <c r="C50" s="6"/>
      <c r="D50" s="7"/>
      <c r="E50" s="55"/>
      <c r="F50" s="55"/>
      <c r="G50" s="55"/>
      <c r="H50" s="55"/>
      <c r="I50" s="8"/>
    </row>
    <row r="51" spans="2:9" ht="9" customHeight="1" x14ac:dyDescent="0.25">
      <c r="B51" s="5"/>
      <c r="C51" s="6"/>
      <c r="D51" s="7"/>
      <c r="E51" s="55"/>
      <c r="F51" s="55"/>
      <c r="G51" s="55"/>
      <c r="H51" s="55"/>
      <c r="I51" s="8"/>
    </row>
    <row r="52" spans="2:9" ht="9" customHeight="1" x14ac:dyDescent="0.25">
      <c r="B52" s="5"/>
      <c r="C52" s="6"/>
      <c r="D52" s="7"/>
      <c r="E52" s="55"/>
      <c r="F52" s="55"/>
      <c r="G52" s="55"/>
      <c r="H52" s="55"/>
      <c r="I52" s="8"/>
    </row>
    <row r="53" spans="2:9" ht="9" customHeight="1" x14ac:dyDescent="0.25">
      <c r="B53" s="5"/>
      <c r="C53" s="6"/>
      <c r="D53" s="7"/>
      <c r="E53" s="55"/>
      <c r="F53" s="55"/>
      <c r="G53" s="55"/>
      <c r="H53" s="55"/>
      <c r="I53" s="8"/>
    </row>
    <row r="54" spans="2:9" ht="9" customHeight="1" x14ac:dyDescent="0.25">
      <c r="B54" s="5"/>
      <c r="C54" s="6"/>
      <c r="D54" s="7"/>
      <c r="E54" s="55"/>
      <c r="F54" s="55"/>
      <c r="G54" s="55"/>
      <c r="H54" s="55"/>
      <c r="I54" s="8"/>
    </row>
    <row r="55" spans="2:9" ht="9" customHeight="1" x14ac:dyDescent="0.25">
      <c r="B55" s="5"/>
      <c r="C55" s="6"/>
      <c r="D55" s="7"/>
      <c r="E55" s="55"/>
      <c r="F55" s="55"/>
      <c r="G55" s="55"/>
      <c r="H55" s="55"/>
      <c r="I55" s="8"/>
    </row>
    <row r="56" spans="2:9" ht="9" customHeight="1" x14ac:dyDescent="0.25">
      <c r="B56" s="5"/>
      <c r="C56" s="6"/>
      <c r="D56" s="7"/>
      <c r="E56" s="55"/>
      <c r="F56" s="55"/>
      <c r="G56" s="55"/>
      <c r="H56" s="55"/>
      <c r="I56" s="8"/>
    </row>
    <row r="57" spans="2:9" ht="9" customHeight="1" x14ac:dyDescent="0.25">
      <c r="B57" s="5"/>
      <c r="C57" s="6"/>
      <c r="D57" s="7"/>
      <c r="E57" s="55"/>
      <c r="F57" s="55"/>
      <c r="G57" s="55"/>
      <c r="H57" s="55"/>
      <c r="I57" s="8"/>
    </row>
    <row r="58" spans="2:9" ht="9" customHeight="1" x14ac:dyDescent="0.25">
      <c r="B58" s="5"/>
      <c r="C58" s="6"/>
      <c r="D58" s="7"/>
      <c r="E58" s="55"/>
      <c r="F58" s="55"/>
      <c r="G58" s="55"/>
      <c r="H58" s="55"/>
      <c r="I58" s="8"/>
    </row>
    <row r="59" spans="2:9" ht="9" customHeight="1" x14ac:dyDescent="0.25">
      <c r="B59" s="5"/>
      <c r="C59" s="6"/>
      <c r="D59" s="7"/>
      <c r="E59" s="55"/>
      <c r="F59" s="55"/>
      <c r="G59" s="55"/>
      <c r="H59" s="55"/>
      <c r="I59" s="8"/>
    </row>
    <row r="60" spans="2:9" ht="9" customHeight="1" x14ac:dyDescent="0.25">
      <c r="B60" s="5"/>
      <c r="C60" s="6"/>
      <c r="D60" s="7"/>
      <c r="E60" s="55"/>
      <c r="F60" s="55"/>
      <c r="G60" s="55"/>
      <c r="H60" s="55"/>
      <c r="I60" s="8"/>
    </row>
    <row r="61" spans="2:9" ht="9" customHeight="1" x14ac:dyDescent="0.25">
      <c r="B61" s="5"/>
      <c r="C61" s="6"/>
      <c r="D61" s="7"/>
      <c r="E61" s="7"/>
      <c r="F61" s="7"/>
      <c r="G61" s="7"/>
      <c r="H61" s="7"/>
      <c r="I61" s="8"/>
    </row>
    <row r="62" spans="2:9" ht="9" customHeight="1" x14ac:dyDescent="0.25">
      <c r="B62" s="5"/>
      <c r="C62" s="6"/>
      <c r="D62" s="7"/>
      <c r="E62" s="57" t="str">
        <f>IF(Paramètres!C9&lt;&gt;"",Paramètres!C9,"")</f>
        <v>Lot n°1</v>
      </c>
      <c r="F62" s="57"/>
      <c r="G62" s="57"/>
      <c r="H62" s="57"/>
      <c r="I62" s="8"/>
    </row>
    <row r="63" spans="2:9" ht="9" customHeight="1" x14ac:dyDescent="0.25">
      <c r="B63" s="5"/>
      <c r="C63" s="6"/>
      <c r="D63" s="7"/>
      <c r="E63" s="57"/>
      <c r="F63" s="57"/>
      <c r="G63" s="57"/>
      <c r="H63" s="57"/>
      <c r="I63" s="8"/>
    </row>
    <row r="64" spans="2:9" ht="9" customHeight="1" x14ac:dyDescent="0.25">
      <c r="B64" s="5"/>
      <c r="C64" s="6"/>
      <c r="D64" s="7"/>
      <c r="E64" s="57"/>
      <c r="F64" s="57"/>
      <c r="G64" s="57"/>
      <c r="H64" s="57"/>
      <c r="I64" s="8"/>
    </row>
    <row r="65" spans="2:9" ht="9" customHeight="1" x14ac:dyDescent="0.25">
      <c r="B65" s="5"/>
      <c r="C65" s="6"/>
      <c r="D65" s="7"/>
      <c r="E65" s="57"/>
      <c r="F65" s="57"/>
      <c r="G65" s="57"/>
      <c r="H65" s="57"/>
      <c r="I65" s="8"/>
    </row>
    <row r="66" spans="2:9" ht="9" customHeight="1" x14ac:dyDescent="0.25">
      <c r="B66" s="68" t="s">
        <v>7</v>
      </c>
      <c r="C66" s="69"/>
      <c r="D66" s="7"/>
      <c r="E66" s="57" t="str">
        <f>IF(Paramètres!C11&lt;&gt;"",Paramètres!C11,"")</f>
        <v xml:space="preserve">AMENAGEMENT DES EXTERIEURS </v>
      </c>
      <c r="F66" s="57"/>
      <c r="G66" s="57"/>
      <c r="H66" s="57"/>
      <c r="I66" s="8"/>
    </row>
    <row r="67" spans="2:9" ht="9" customHeight="1" x14ac:dyDescent="0.25">
      <c r="B67" s="70"/>
      <c r="C67" s="69"/>
      <c r="D67" s="7"/>
      <c r="E67" s="57"/>
      <c r="F67" s="57"/>
      <c r="G67" s="57"/>
      <c r="H67" s="57"/>
      <c r="I67" s="8"/>
    </row>
    <row r="68" spans="2:9" ht="9" customHeight="1" x14ac:dyDescent="0.25">
      <c r="B68" s="70"/>
      <c r="C68" s="69"/>
      <c r="D68" s="7"/>
      <c r="E68" s="57"/>
      <c r="F68" s="57"/>
      <c r="G68" s="57"/>
      <c r="H68" s="57"/>
      <c r="I68" s="8"/>
    </row>
    <row r="69" spans="2:9" ht="9" customHeight="1" x14ac:dyDescent="0.25">
      <c r="B69" s="70"/>
      <c r="C69" s="69"/>
      <c r="D69" s="7"/>
      <c r="E69" s="57"/>
      <c r="F69" s="57"/>
      <c r="G69" s="57"/>
      <c r="H69" s="57"/>
      <c r="I69" s="8"/>
    </row>
    <row r="70" spans="2:9" ht="9" customHeight="1" x14ac:dyDescent="0.25">
      <c r="B70" s="70"/>
      <c r="C70" s="69"/>
      <c r="D70" s="7"/>
      <c r="E70" s="57"/>
      <c r="F70" s="57"/>
      <c r="G70" s="57"/>
      <c r="H70" s="57"/>
      <c r="I70" s="8"/>
    </row>
    <row r="71" spans="2:9" ht="9" customHeight="1" x14ac:dyDescent="0.25">
      <c r="B71" s="70"/>
      <c r="C71" s="69"/>
      <c r="D71" s="7"/>
      <c r="E71" s="58" t="str">
        <f>IF(Paramètres!C3&lt;&gt;"",Paramètres!C3,"")</f>
        <v>DPGF</v>
      </c>
      <c r="F71" s="59"/>
      <c r="G71" s="59"/>
      <c r="H71" s="60"/>
      <c r="I71" s="8"/>
    </row>
    <row r="72" spans="2:9" ht="9" customHeight="1" x14ac:dyDescent="0.25">
      <c r="B72" s="70"/>
      <c r="C72" s="69"/>
      <c r="D72" s="7"/>
      <c r="E72" s="61"/>
      <c r="F72" s="56"/>
      <c r="G72" s="56"/>
      <c r="H72" s="62"/>
      <c r="I72" s="8"/>
    </row>
    <row r="73" spans="2:9" ht="9" customHeight="1" x14ac:dyDescent="0.25">
      <c r="B73" s="68" t="s">
        <v>6</v>
      </c>
      <c r="C73" s="69"/>
      <c r="D73" s="7"/>
      <c r="E73" s="61"/>
      <c r="F73" s="56"/>
      <c r="G73" s="56"/>
      <c r="H73" s="62"/>
      <c r="I73" s="8"/>
    </row>
    <row r="74" spans="2:9" ht="9" customHeight="1" x14ac:dyDescent="0.25">
      <c r="B74" s="70"/>
      <c r="C74" s="69"/>
      <c r="D74" s="7"/>
      <c r="E74" s="61"/>
      <c r="F74" s="56"/>
      <c r="G74" s="56"/>
      <c r="H74" s="62"/>
      <c r="I74" s="8"/>
    </row>
    <row r="75" spans="2:9" ht="9" customHeight="1" x14ac:dyDescent="0.25">
      <c r="B75" s="70"/>
      <c r="C75" s="69"/>
      <c r="D75" s="7"/>
      <c r="E75" s="61"/>
      <c r="F75" s="56"/>
      <c r="G75" s="56"/>
      <c r="H75" s="62"/>
      <c r="I75" s="8"/>
    </row>
    <row r="76" spans="2:9" ht="9" customHeight="1" x14ac:dyDescent="0.25">
      <c r="B76" s="70"/>
      <c r="C76" s="69"/>
      <c r="D76" s="7"/>
      <c r="E76" s="61"/>
      <c r="F76" s="56"/>
      <c r="G76" s="56"/>
      <c r="H76" s="62"/>
      <c r="I76" s="8"/>
    </row>
    <row r="77" spans="2:9" ht="9" customHeight="1" x14ac:dyDescent="0.25">
      <c r="B77" s="70"/>
      <c r="C77" s="69"/>
      <c r="D77" s="7"/>
      <c r="E77" s="63"/>
      <c r="F77" s="64"/>
      <c r="G77" s="64"/>
      <c r="H77" s="65"/>
      <c r="I77" s="8"/>
    </row>
    <row r="78" spans="2:9" ht="9" customHeight="1" x14ac:dyDescent="0.25">
      <c r="B78" s="70"/>
      <c r="C78" s="69"/>
      <c r="D78" s="7"/>
      <c r="E78" s="7"/>
      <c r="F78" s="7"/>
      <c r="G78" s="7"/>
      <c r="H78" s="7"/>
      <c r="I78" s="8"/>
    </row>
    <row r="79" spans="2:9" ht="9" customHeight="1" x14ac:dyDescent="0.25">
      <c r="B79" s="70"/>
      <c r="C79" s="69"/>
      <c r="D79" s="7"/>
      <c r="E79" s="7"/>
      <c r="F79" s="66" t="s">
        <v>0</v>
      </c>
      <c r="G79" s="66" t="str">
        <f>IF(Paramètres!C7&lt;&gt;"",Paramètres!C7,"")</f>
        <v>1595.2025</v>
      </c>
      <c r="H79" s="7"/>
      <c r="I79" s="8"/>
    </row>
    <row r="80" spans="2:9" ht="9" customHeight="1" x14ac:dyDescent="0.25">
      <c r="B80" s="68" t="s">
        <v>5</v>
      </c>
      <c r="C80" s="69"/>
      <c r="D80" s="7"/>
      <c r="E80" s="7"/>
      <c r="F80" s="66"/>
      <c r="G80" s="66"/>
      <c r="H80" s="7"/>
      <c r="I80" s="8"/>
    </row>
    <row r="81" spans="2:9" ht="9" customHeight="1" x14ac:dyDescent="0.25">
      <c r="B81" s="70"/>
      <c r="C81" s="69"/>
      <c r="D81" s="7"/>
      <c r="E81" s="7"/>
      <c r="F81" s="66" t="s">
        <v>1</v>
      </c>
      <c r="G81" s="66" t="str">
        <f>IF(Paramètres!C13&lt;&gt;"",Paramètres!C13,"")</f>
        <v>22/12/2025</v>
      </c>
      <c r="H81" s="7"/>
      <c r="I81" s="8"/>
    </row>
    <row r="82" spans="2:9" ht="9" customHeight="1" x14ac:dyDescent="0.25">
      <c r="B82" s="70"/>
      <c r="C82" s="69"/>
      <c r="D82" s="7"/>
      <c r="E82" s="7"/>
      <c r="F82" s="66"/>
      <c r="G82" s="66"/>
      <c r="H82" s="7"/>
      <c r="I82" s="8"/>
    </row>
    <row r="83" spans="2:9" ht="9" customHeight="1" x14ac:dyDescent="0.25">
      <c r="B83" s="70"/>
      <c r="C83" s="69"/>
      <c r="D83" s="7"/>
      <c r="E83" s="7"/>
      <c r="F83" s="66" t="s">
        <v>2</v>
      </c>
      <c r="G83" s="66" t="str">
        <f>IF(Paramètres!C15&lt;&gt;"",Paramètres!C15,"")</f>
        <v>DCE</v>
      </c>
      <c r="H83" s="7"/>
      <c r="I83" s="8"/>
    </row>
    <row r="84" spans="2:9" ht="9" customHeight="1" x14ac:dyDescent="0.25">
      <c r="B84" s="70"/>
      <c r="C84" s="69"/>
      <c r="D84" s="7"/>
      <c r="E84" s="7"/>
      <c r="F84" s="66"/>
      <c r="G84" s="66"/>
      <c r="H84" s="7"/>
      <c r="I84" s="8"/>
    </row>
    <row r="85" spans="2:9" ht="9" customHeight="1" x14ac:dyDescent="0.25">
      <c r="B85" s="70"/>
      <c r="C85" s="69"/>
      <c r="D85" s="7"/>
      <c r="E85" s="7"/>
      <c r="F85" s="66" t="s">
        <v>3</v>
      </c>
      <c r="G85" s="66">
        <f>IF(Paramètres!C17&lt;&gt;"",Paramètres!C17,"")</f>
        <v>2</v>
      </c>
      <c r="H85" s="7"/>
      <c r="I85" s="8"/>
    </row>
    <row r="86" spans="2:9" ht="9" customHeight="1" x14ac:dyDescent="0.25">
      <c r="B86" s="70"/>
      <c r="C86" s="69"/>
      <c r="D86" s="7"/>
      <c r="E86" s="7"/>
      <c r="F86" s="66"/>
      <c r="G86" s="66"/>
      <c r="H86" s="7"/>
      <c r="I86" s="8"/>
    </row>
    <row r="87" spans="2:9" ht="9" customHeight="1" x14ac:dyDescent="0.25">
      <c r="B87" s="9"/>
      <c r="C87" s="10"/>
      <c r="D87" s="11"/>
      <c r="E87" s="11"/>
      <c r="F87" s="11"/>
      <c r="G87" s="11"/>
      <c r="H87" s="11"/>
      <c r="I87" s="12"/>
    </row>
  </sheetData>
  <sheetProtection password="E95E" sheet="1" objects="1" selectLockedCells="1"/>
  <mergeCells count="19">
    <mergeCell ref="B80:C86"/>
    <mergeCell ref="B73:C79"/>
    <mergeCell ref="B66:C72"/>
    <mergeCell ref="F83:F84"/>
    <mergeCell ref="G83:G84"/>
    <mergeCell ref="F85:F86"/>
    <mergeCell ref="G85:G86"/>
    <mergeCell ref="E47:H60"/>
    <mergeCell ref="E66:H70"/>
    <mergeCell ref="E71:H77"/>
    <mergeCell ref="F79:F80"/>
    <mergeCell ref="G79:G80"/>
    <mergeCell ref="F81:F82"/>
    <mergeCell ref="G81:G82"/>
    <mergeCell ref="E2:H10"/>
    <mergeCell ref="E11:H19"/>
    <mergeCell ref="E20:H27"/>
    <mergeCell ref="E28:H45"/>
    <mergeCell ref="E62:H65"/>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407"/>
  <sheetViews>
    <sheetView showGridLines="0" tabSelected="1" workbookViewId="0">
      <pane ySplit="3" topLeftCell="A4" activePane="bottomLeft" state="frozen"/>
      <selection pane="bottomLeft" activeCell="V34" sqref="V34"/>
    </sheetView>
  </sheetViews>
  <sheetFormatPr baseColWidth="10" defaultColWidth="9.140625" defaultRowHeight="15" x14ac:dyDescent="0.25"/>
  <cols>
    <col min="1" max="1" width="0" hidden="1" customWidth="1"/>
    <col min="2" max="2" width="6.5703125" customWidth="1"/>
    <col min="3" max="3" width="0" hidden="1" customWidth="1"/>
    <col min="4" max="4" width="28.5703125" customWidth="1"/>
    <col min="5" max="9" width="8.140625" customWidth="1"/>
    <col min="10" max="11" width="12.5703125" customWidth="1"/>
    <col min="12" max="18" width="0" hidden="1" customWidth="1"/>
    <col min="19" max="69" width="10.7109375" customWidth="1"/>
  </cols>
  <sheetData>
    <row r="1" spans="1:18" hidden="1" x14ac:dyDescent="0.25">
      <c r="A1" s="7" t="s">
        <v>8</v>
      </c>
      <c r="B1" s="7" t="s">
        <v>9</v>
      </c>
      <c r="C1" s="7" t="s">
        <v>10</v>
      </c>
      <c r="D1" s="7" t="s">
        <v>11</v>
      </c>
      <c r="E1" s="7" t="s">
        <v>12</v>
      </c>
      <c r="F1" s="7" t="s">
        <v>13</v>
      </c>
      <c r="G1" s="7" t="s">
        <v>14</v>
      </c>
      <c r="H1" s="7" t="s">
        <v>15</v>
      </c>
      <c r="I1" s="7" t="s">
        <v>16</v>
      </c>
      <c r="J1" s="7" t="s">
        <v>17</v>
      </c>
      <c r="K1" s="7" t="s">
        <v>18</v>
      </c>
      <c r="L1" s="7" t="s">
        <v>19</v>
      </c>
      <c r="N1" s="7" t="s">
        <v>20</v>
      </c>
      <c r="O1" s="7" t="s">
        <v>21</v>
      </c>
      <c r="P1" s="7" t="s">
        <v>22</v>
      </c>
      <c r="Q1" s="7" t="s">
        <v>23</v>
      </c>
      <c r="R1" s="7" t="s">
        <v>24</v>
      </c>
    </row>
    <row r="3" spans="1:18" ht="22.5" x14ac:dyDescent="0.25">
      <c r="A3" s="7" t="s">
        <v>25</v>
      </c>
      <c r="B3" s="13" t="s">
        <v>26</v>
      </c>
      <c r="C3" s="13" t="s">
        <v>27</v>
      </c>
      <c r="D3" s="71" t="s">
        <v>28</v>
      </c>
      <c r="E3" s="71"/>
      <c r="F3" s="71"/>
      <c r="G3" s="13" t="s">
        <v>14</v>
      </c>
      <c r="H3" s="13" t="s">
        <v>29</v>
      </c>
      <c r="I3" s="13" t="s">
        <v>30</v>
      </c>
      <c r="J3" s="13" t="s">
        <v>31</v>
      </c>
      <c r="K3" s="13" t="s">
        <v>32</v>
      </c>
      <c r="L3" s="13" t="s">
        <v>33</v>
      </c>
      <c r="M3" s="13" t="s">
        <v>34</v>
      </c>
      <c r="N3" s="13" t="s">
        <v>35</v>
      </c>
      <c r="O3" s="13" t="s">
        <v>36</v>
      </c>
      <c r="P3" s="13" t="s">
        <v>37</v>
      </c>
      <c r="Q3" s="13" t="s">
        <v>38</v>
      </c>
      <c r="R3" s="13" t="s">
        <v>39</v>
      </c>
    </row>
    <row r="4" spans="1:18" ht="15.75" customHeight="1" x14ac:dyDescent="0.25">
      <c r="A4" s="7">
        <v>2</v>
      </c>
      <c r="B4" s="14" t="s">
        <v>40</v>
      </c>
      <c r="C4" s="14"/>
      <c r="D4" s="72" t="s">
        <v>41</v>
      </c>
      <c r="E4" s="72"/>
      <c r="F4" s="72"/>
      <c r="G4" s="15"/>
      <c r="H4" s="15"/>
      <c r="I4" s="15"/>
      <c r="J4" s="15"/>
      <c r="K4" s="16"/>
      <c r="L4" s="7"/>
    </row>
    <row r="5" spans="1:18" hidden="1" x14ac:dyDescent="0.25">
      <c r="A5" s="7">
        <v>3</v>
      </c>
    </row>
    <row r="6" spans="1:18" hidden="1" x14ac:dyDescent="0.25">
      <c r="A6" s="7" t="s">
        <v>42</v>
      </c>
    </row>
    <row r="7" spans="1:18" hidden="1" x14ac:dyDescent="0.25">
      <c r="A7" s="7">
        <v>3</v>
      </c>
    </row>
    <row r="8" spans="1:18" hidden="1" x14ac:dyDescent="0.25">
      <c r="A8" s="7" t="s">
        <v>42</v>
      </c>
    </row>
    <row r="9" spans="1:18" ht="15.75" customHeight="1" x14ac:dyDescent="0.25">
      <c r="A9" s="7">
        <v>3</v>
      </c>
      <c r="B9" s="17" t="s">
        <v>43</v>
      </c>
      <c r="C9" s="17"/>
      <c r="D9" s="73" t="s">
        <v>44</v>
      </c>
      <c r="E9" s="73"/>
      <c r="F9" s="73"/>
      <c r="G9" s="18"/>
      <c r="H9" s="18"/>
      <c r="I9" s="18"/>
      <c r="J9" s="18"/>
      <c r="K9" s="19"/>
      <c r="L9" s="7"/>
    </row>
    <row r="10" spans="1:18" hidden="1" x14ac:dyDescent="0.25">
      <c r="A10" s="7" t="s">
        <v>45</v>
      </c>
    </row>
    <row r="11" spans="1:18" hidden="1" x14ac:dyDescent="0.25">
      <c r="A11" s="7" t="s">
        <v>45</v>
      </c>
    </row>
    <row r="12" spans="1:18" hidden="1" x14ac:dyDescent="0.25">
      <c r="A12" s="7" t="s">
        <v>45</v>
      </c>
    </row>
    <row r="13" spans="1:18" hidden="1" x14ac:dyDescent="0.25">
      <c r="A13" s="7" t="s">
        <v>45</v>
      </c>
    </row>
    <row r="14" spans="1:18" x14ac:dyDescent="0.25">
      <c r="A14" s="7">
        <v>4</v>
      </c>
      <c r="B14" s="17" t="s">
        <v>46</v>
      </c>
      <c r="C14" s="17"/>
      <c r="D14" s="74" t="s">
        <v>47</v>
      </c>
      <c r="E14" s="74"/>
      <c r="F14" s="74"/>
      <c r="G14" s="20"/>
      <c r="H14" s="20"/>
      <c r="I14" s="20"/>
      <c r="J14" s="20"/>
      <c r="K14" s="21"/>
      <c r="L14" s="7"/>
    </row>
    <row r="15" spans="1:18" hidden="1" x14ac:dyDescent="0.25">
      <c r="A15" s="7" t="s">
        <v>48</v>
      </c>
    </row>
    <row r="16" spans="1:18" x14ac:dyDescent="0.25">
      <c r="A16" s="7">
        <v>9</v>
      </c>
      <c r="B16" s="22" t="s">
        <v>49</v>
      </c>
      <c r="C16" s="22"/>
      <c r="D16" s="75" t="s">
        <v>50</v>
      </c>
      <c r="E16" s="76"/>
      <c r="F16" s="76"/>
      <c r="G16" s="24" t="s">
        <v>51</v>
      </c>
      <c r="H16" s="25">
        <v>1</v>
      </c>
      <c r="I16" s="26"/>
      <c r="J16" s="27"/>
      <c r="K16" s="28">
        <f>IF(AND(H16= "",I16= ""), 0, ROUND(ROUND(J16, 2) * ROUND(IF(I16="",H16,I16),  2), 2))</f>
        <v>0</v>
      </c>
      <c r="L16" s="7"/>
      <c r="N16" s="29">
        <v>0.2</v>
      </c>
      <c r="R16" s="7">
        <v>1369</v>
      </c>
    </row>
    <row r="17" spans="1:18" hidden="1" x14ac:dyDescent="0.25">
      <c r="A17" s="7" t="s">
        <v>52</v>
      </c>
    </row>
    <row r="18" spans="1:18" ht="33.75" customHeight="1" x14ac:dyDescent="0.25">
      <c r="A18" s="7" t="s">
        <v>53</v>
      </c>
      <c r="B18" s="30"/>
      <c r="C18" s="30"/>
      <c r="D18" s="77" t="s">
        <v>54</v>
      </c>
      <c r="E18" s="77"/>
      <c r="F18" s="77"/>
      <c r="G18" s="77"/>
      <c r="H18" s="77"/>
      <c r="I18" s="77"/>
      <c r="J18" s="77"/>
      <c r="K18" s="30"/>
    </row>
    <row r="19" spans="1:18" hidden="1" x14ac:dyDescent="0.25">
      <c r="A19" s="7" t="s">
        <v>55</v>
      </c>
    </row>
    <row r="20" spans="1:18" hidden="1" x14ac:dyDescent="0.25">
      <c r="A20" s="7" t="s">
        <v>56</v>
      </c>
    </row>
    <row r="21" spans="1:18" x14ac:dyDescent="0.25">
      <c r="A21" s="7">
        <v>9</v>
      </c>
      <c r="B21" s="22" t="s">
        <v>57</v>
      </c>
      <c r="C21" s="22"/>
      <c r="D21" s="75" t="s">
        <v>58</v>
      </c>
      <c r="E21" s="76"/>
      <c r="F21" s="76"/>
      <c r="G21" s="24" t="s">
        <v>51</v>
      </c>
      <c r="H21" s="25">
        <v>1</v>
      </c>
      <c r="I21" s="26"/>
      <c r="J21" s="27"/>
      <c r="K21" s="28">
        <f>IF(AND(H21= "",I21= ""), 0, ROUND(ROUND(J21, 2) * ROUND(IF(I21="",H21,I21),  2), 2))</f>
        <v>0</v>
      </c>
      <c r="L21" s="7"/>
      <c r="N21" s="29">
        <v>0.2</v>
      </c>
      <c r="R21" s="7">
        <v>1369</v>
      </c>
    </row>
    <row r="22" spans="1:18" hidden="1" x14ac:dyDescent="0.25">
      <c r="A22" s="7" t="s">
        <v>52</v>
      </c>
    </row>
    <row r="23" spans="1:18" ht="33.75" customHeight="1" x14ac:dyDescent="0.25">
      <c r="A23" s="7" t="s">
        <v>53</v>
      </c>
      <c r="B23" s="30"/>
      <c r="C23" s="30"/>
      <c r="D23" s="77" t="s">
        <v>59</v>
      </c>
      <c r="E23" s="77"/>
      <c r="F23" s="77"/>
      <c r="G23" s="77"/>
      <c r="H23" s="77"/>
      <c r="I23" s="77"/>
      <c r="J23" s="77"/>
      <c r="K23" s="30"/>
    </row>
    <row r="24" spans="1:18" hidden="1" x14ac:dyDescent="0.25">
      <c r="A24" s="7" t="s">
        <v>56</v>
      </c>
    </row>
    <row r="25" spans="1:18" ht="22.5" customHeight="1" x14ac:dyDescent="0.25">
      <c r="A25" s="7">
        <v>9</v>
      </c>
      <c r="B25" s="22" t="s">
        <v>60</v>
      </c>
      <c r="C25" s="22"/>
      <c r="D25" s="75" t="s">
        <v>61</v>
      </c>
      <c r="E25" s="76"/>
      <c r="F25" s="76"/>
      <c r="G25" s="24" t="s">
        <v>51</v>
      </c>
      <c r="H25" s="25">
        <v>1</v>
      </c>
      <c r="I25" s="26"/>
      <c r="J25" s="27"/>
      <c r="K25" s="28">
        <f>IF(AND(H25= "",I25= ""), 0, ROUND(ROUND(J25, 2) * ROUND(IF(I25="",H25,I25),  2), 2))</f>
        <v>0</v>
      </c>
      <c r="L25" s="7"/>
      <c r="N25" s="29">
        <v>0.2</v>
      </c>
      <c r="R25" s="7">
        <v>1369</v>
      </c>
    </row>
    <row r="26" spans="1:18" hidden="1" x14ac:dyDescent="0.25">
      <c r="A26" s="7" t="s">
        <v>52</v>
      </c>
    </row>
    <row r="27" spans="1:18" hidden="1" x14ac:dyDescent="0.25">
      <c r="A27" s="7" t="s">
        <v>52</v>
      </c>
    </row>
    <row r="28" spans="1:18" hidden="1" x14ac:dyDescent="0.25">
      <c r="A28" s="7" t="s">
        <v>52</v>
      </c>
    </row>
    <row r="29" spans="1:18" hidden="1" x14ac:dyDescent="0.25">
      <c r="A29" s="7" t="s">
        <v>52</v>
      </c>
    </row>
    <row r="30" spans="1:18" hidden="1" x14ac:dyDescent="0.25">
      <c r="A30" s="7" t="s">
        <v>52</v>
      </c>
    </row>
    <row r="31" spans="1:18" hidden="1" x14ac:dyDescent="0.25">
      <c r="A31" s="7" t="s">
        <v>52</v>
      </c>
    </row>
    <row r="32" spans="1:18" ht="101.25" customHeight="1" x14ac:dyDescent="0.25">
      <c r="A32" s="7" t="s">
        <v>53</v>
      </c>
      <c r="B32" s="30"/>
      <c r="C32" s="30"/>
      <c r="D32" s="77" t="s">
        <v>62</v>
      </c>
      <c r="E32" s="77"/>
      <c r="F32" s="77"/>
      <c r="G32" s="77"/>
      <c r="H32" s="77"/>
      <c r="I32" s="77"/>
      <c r="J32" s="77"/>
      <c r="K32" s="30"/>
    </row>
    <row r="33" spans="1:18" hidden="1" x14ac:dyDescent="0.25">
      <c r="A33" s="7" t="s">
        <v>56</v>
      </c>
    </row>
    <row r="34" spans="1:18" x14ac:dyDescent="0.25">
      <c r="A34" s="7">
        <v>9</v>
      </c>
      <c r="B34" s="22" t="s">
        <v>63</v>
      </c>
      <c r="C34" s="22"/>
      <c r="D34" s="75" t="s">
        <v>64</v>
      </c>
      <c r="E34" s="76"/>
      <c r="F34" s="76"/>
      <c r="G34" s="24" t="s">
        <v>51</v>
      </c>
      <c r="H34" s="25">
        <v>1</v>
      </c>
      <c r="I34" s="26"/>
      <c r="J34" s="27"/>
      <c r="K34" s="28">
        <f>IF(AND(H34= "",I34= ""), 0, ROUND(ROUND(J34, 2) * ROUND(IF(I34="",H34,I34),  2), 2))</f>
        <v>0</v>
      </c>
      <c r="L34" s="7"/>
      <c r="N34" s="29">
        <v>0.2</v>
      </c>
      <c r="R34" s="7">
        <v>1369</v>
      </c>
    </row>
    <row r="35" spans="1:18" hidden="1" x14ac:dyDescent="0.25">
      <c r="A35" s="7" t="s">
        <v>52</v>
      </c>
    </row>
    <row r="36" spans="1:18" ht="33.75" customHeight="1" x14ac:dyDescent="0.25">
      <c r="A36" s="7" t="s">
        <v>53</v>
      </c>
      <c r="B36" s="30"/>
      <c r="C36" s="30"/>
      <c r="D36" s="77" t="s">
        <v>65</v>
      </c>
      <c r="E36" s="77"/>
      <c r="F36" s="77"/>
      <c r="G36" s="77"/>
      <c r="H36" s="77"/>
      <c r="I36" s="77"/>
      <c r="J36" s="77"/>
      <c r="K36" s="30"/>
    </row>
    <row r="37" spans="1:18" hidden="1" x14ac:dyDescent="0.25">
      <c r="A37" s="7" t="s">
        <v>56</v>
      </c>
    </row>
    <row r="38" spans="1:18" x14ac:dyDescent="0.25">
      <c r="A38" s="7">
        <v>9</v>
      </c>
      <c r="B38" s="22" t="s">
        <v>66</v>
      </c>
      <c r="C38" s="22"/>
      <c r="D38" s="75" t="s">
        <v>67</v>
      </c>
      <c r="E38" s="76"/>
      <c r="F38" s="76"/>
      <c r="G38" s="24" t="s">
        <v>14</v>
      </c>
      <c r="H38" s="31">
        <v>1</v>
      </c>
      <c r="I38" s="32"/>
      <c r="J38" s="27"/>
      <c r="K38" s="28">
        <f>IF(AND(H38= "",I38= ""), 0, ROUND(ROUND(J38, 2) * ROUND(IF(I38="",H38,I38),  0), 2))</f>
        <v>0</v>
      </c>
      <c r="L38" s="7"/>
      <c r="N38" s="29">
        <v>0.2</v>
      </c>
      <c r="R38" s="7">
        <v>1369</v>
      </c>
    </row>
    <row r="39" spans="1:18" hidden="1" x14ac:dyDescent="0.25">
      <c r="A39" s="7" t="s">
        <v>52</v>
      </c>
    </row>
    <row r="40" spans="1:18" ht="33.75" customHeight="1" x14ac:dyDescent="0.25">
      <c r="A40" s="7" t="s">
        <v>53</v>
      </c>
      <c r="B40" s="30"/>
      <c r="C40" s="30"/>
      <c r="D40" s="77" t="s">
        <v>68</v>
      </c>
      <c r="E40" s="77"/>
      <c r="F40" s="77"/>
      <c r="G40" s="77"/>
      <c r="H40" s="77"/>
      <c r="I40" s="77"/>
      <c r="J40" s="77"/>
      <c r="K40" s="30"/>
    </row>
    <row r="41" spans="1:18" hidden="1" x14ac:dyDescent="0.25">
      <c r="A41" s="7" t="s">
        <v>56</v>
      </c>
    </row>
    <row r="42" spans="1:18" ht="22.5" customHeight="1" x14ac:dyDescent="0.25">
      <c r="A42" s="7">
        <v>9</v>
      </c>
      <c r="B42" s="22" t="s">
        <v>69</v>
      </c>
      <c r="C42" s="22"/>
      <c r="D42" s="75" t="s">
        <v>70</v>
      </c>
      <c r="E42" s="76"/>
      <c r="F42" s="76"/>
      <c r="G42" s="24" t="s">
        <v>51</v>
      </c>
      <c r="H42" s="25">
        <v>1</v>
      </c>
      <c r="I42" s="26"/>
      <c r="J42" s="27"/>
      <c r="K42" s="28">
        <f>IF(AND(H42= "",I42= ""), 0, ROUND(ROUND(J42, 2) * ROUND(IF(I42="",H42,I42),  2), 2))</f>
        <v>0</v>
      </c>
      <c r="L42" s="7"/>
      <c r="N42" s="29">
        <v>0.2</v>
      </c>
      <c r="R42" s="7">
        <v>1369</v>
      </c>
    </row>
    <row r="43" spans="1:18" hidden="1" x14ac:dyDescent="0.25">
      <c r="A43" s="7" t="s">
        <v>52</v>
      </c>
    </row>
    <row r="44" spans="1:18" ht="123.75" customHeight="1" x14ac:dyDescent="0.25">
      <c r="A44" s="7" t="s">
        <v>53</v>
      </c>
      <c r="B44" s="30"/>
      <c r="C44" s="30"/>
      <c r="D44" s="77" t="s">
        <v>71</v>
      </c>
      <c r="E44" s="77"/>
      <c r="F44" s="77"/>
      <c r="G44" s="77"/>
      <c r="H44" s="77"/>
      <c r="I44" s="77"/>
      <c r="J44" s="77"/>
      <c r="K44" s="30"/>
    </row>
    <row r="45" spans="1:18" hidden="1" x14ac:dyDescent="0.25">
      <c r="A45" s="7" t="s">
        <v>56</v>
      </c>
    </row>
    <row r="46" spans="1:18" hidden="1" x14ac:dyDescent="0.25">
      <c r="A46" s="7" t="s">
        <v>72</v>
      </c>
    </row>
    <row r="47" spans="1:18" x14ac:dyDescent="0.25">
      <c r="A47" s="7">
        <v>4</v>
      </c>
      <c r="B47" s="17" t="s">
        <v>73</v>
      </c>
      <c r="C47" s="17"/>
      <c r="D47" s="74" t="s">
        <v>74</v>
      </c>
      <c r="E47" s="74"/>
      <c r="F47" s="74"/>
      <c r="G47" s="20"/>
      <c r="H47" s="20"/>
      <c r="I47" s="20"/>
      <c r="J47" s="20"/>
      <c r="K47" s="21"/>
      <c r="L47" s="7"/>
    </row>
    <row r="48" spans="1:18" hidden="1" x14ac:dyDescent="0.25">
      <c r="A48" s="7" t="s">
        <v>48</v>
      </c>
    </row>
    <row r="49" spans="1:18" ht="24" customHeight="1" x14ac:dyDescent="0.25">
      <c r="A49" s="7">
        <v>8</v>
      </c>
      <c r="B49" s="22" t="s">
        <v>75</v>
      </c>
      <c r="C49" s="22"/>
      <c r="D49" s="78" t="s">
        <v>76</v>
      </c>
      <c r="E49" s="78"/>
      <c r="F49" s="78"/>
      <c r="K49" s="33"/>
      <c r="L49" s="7"/>
    </row>
    <row r="50" spans="1:18" hidden="1" x14ac:dyDescent="0.25">
      <c r="A50" s="7" t="s">
        <v>77</v>
      </c>
    </row>
    <row r="51" spans="1:18" hidden="1" x14ac:dyDescent="0.25">
      <c r="A51" s="7" t="s">
        <v>78</v>
      </c>
    </row>
    <row r="52" spans="1:18" x14ac:dyDescent="0.25">
      <c r="A52" s="7">
        <v>9</v>
      </c>
      <c r="B52" s="22" t="s">
        <v>79</v>
      </c>
      <c r="C52" s="22"/>
      <c r="D52" s="75" t="s">
        <v>80</v>
      </c>
      <c r="E52" s="76"/>
      <c r="F52" s="76"/>
      <c r="G52" s="24" t="s">
        <v>51</v>
      </c>
      <c r="H52" s="25">
        <v>1</v>
      </c>
      <c r="I52" s="26"/>
      <c r="J52" s="27"/>
      <c r="K52" s="28">
        <f>IF(AND(H52= "",I52= ""), 0, ROUND(ROUND(J52, 2) * ROUND(IF(I52="",H52,I52),  2), 2))</f>
        <v>0</v>
      </c>
      <c r="L52" s="7"/>
      <c r="N52" s="29">
        <v>0.2</v>
      </c>
      <c r="R52" s="7">
        <v>1369</v>
      </c>
    </row>
    <row r="53" spans="1:18" hidden="1" x14ac:dyDescent="0.25">
      <c r="A53" s="7" t="s">
        <v>55</v>
      </c>
    </row>
    <row r="54" spans="1:18" ht="45" customHeight="1" x14ac:dyDescent="0.25">
      <c r="A54" s="7" t="s">
        <v>53</v>
      </c>
      <c r="B54" s="30"/>
      <c r="C54" s="30"/>
      <c r="D54" s="77" t="s">
        <v>81</v>
      </c>
      <c r="E54" s="77"/>
      <c r="F54" s="77"/>
      <c r="G54" s="77"/>
      <c r="H54" s="77"/>
      <c r="I54" s="77"/>
      <c r="J54" s="77"/>
      <c r="K54" s="30"/>
    </row>
    <row r="55" spans="1:18" hidden="1" x14ac:dyDescent="0.25">
      <c r="A55" s="7" t="s">
        <v>56</v>
      </c>
    </row>
    <row r="56" spans="1:18" ht="24" customHeight="1" x14ac:dyDescent="0.25">
      <c r="A56" s="7">
        <v>8</v>
      </c>
      <c r="B56" s="22" t="s">
        <v>82</v>
      </c>
      <c r="C56" s="22"/>
      <c r="D56" s="78" t="s">
        <v>83</v>
      </c>
      <c r="E56" s="78"/>
      <c r="F56" s="78"/>
      <c r="K56" s="33"/>
      <c r="L56" s="7"/>
    </row>
    <row r="57" spans="1:18" ht="22.5" customHeight="1" x14ac:dyDescent="0.25">
      <c r="A57" s="7" t="s">
        <v>84</v>
      </c>
      <c r="B57" s="30"/>
      <c r="C57" s="30"/>
      <c r="D57" s="77" t="s">
        <v>85</v>
      </c>
      <c r="E57" s="77"/>
      <c r="F57" s="77"/>
      <c r="G57" s="77"/>
      <c r="H57" s="77"/>
      <c r="I57" s="77"/>
      <c r="J57" s="77"/>
      <c r="K57" s="30"/>
    </row>
    <row r="58" spans="1:18" hidden="1" x14ac:dyDescent="0.25">
      <c r="A58" s="7" t="s">
        <v>77</v>
      </c>
    </row>
    <row r="59" spans="1:18" x14ac:dyDescent="0.25">
      <c r="A59" s="7">
        <v>9</v>
      </c>
      <c r="B59" s="22" t="s">
        <v>86</v>
      </c>
      <c r="C59" s="22"/>
      <c r="D59" s="75" t="s">
        <v>87</v>
      </c>
      <c r="E59" s="76"/>
      <c r="F59" s="76"/>
      <c r="G59" s="24" t="s">
        <v>13</v>
      </c>
      <c r="H59" s="25">
        <v>2552</v>
      </c>
      <c r="I59" s="26"/>
      <c r="J59" s="27"/>
      <c r="K59" s="28">
        <f>IF(AND(H59= "",I59= ""), 0, ROUND(ROUND(J59, 2) * ROUND(IF(I59="",H59,I59),  2), 2))</f>
        <v>0</v>
      </c>
      <c r="L59" s="7"/>
      <c r="N59" s="29">
        <v>0.2</v>
      </c>
      <c r="R59" s="7">
        <v>1369</v>
      </c>
    </row>
    <row r="60" spans="1:18" ht="33.75" customHeight="1" x14ac:dyDescent="0.25">
      <c r="A60" s="7" t="s">
        <v>53</v>
      </c>
      <c r="B60" s="30"/>
      <c r="C60" s="30"/>
      <c r="D60" s="77" t="s">
        <v>88</v>
      </c>
      <c r="E60" s="77"/>
      <c r="F60" s="77"/>
      <c r="G60" s="77"/>
      <c r="H60" s="77"/>
      <c r="I60" s="77"/>
      <c r="J60" s="77"/>
      <c r="K60" s="30"/>
    </row>
    <row r="61" spans="1:18" hidden="1" x14ac:dyDescent="0.25">
      <c r="A61" s="7" t="s">
        <v>56</v>
      </c>
    </row>
    <row r="62" spans="1:18" ht="22.5" customHeight="1" x14ac:dyDescent="0.25">
      <c r="A62" s="7">
        <v>9</v>
      </c>
      <c r="B62" s="22" t="s">
        <v>89</v>
      </c>
      <c r="C62" s="22"/>
      <c r="D62" s="75" t="s">
        <v>90</v>
      </c>
      <c r="E62" s="76"/>
      <c r="F62" s="76"/>
      <c r="G62" s="24" t="s">
        <v>13</v>
      </c>
      <c r="H62" s="25">
        <v>1505</v>
      </c>
      <c r="I62" s="26"/>
      <c r="J62" s="27"/>
      <c r="K62" s="28">
        <f>IF(AND(H62= "",I62= ""), 0, ROUND(ROUND(J62, 2) * ROUND(IF(I62="",H62,I62),  2), 2))</f>
        <v>0</v>
      </c>
      <c r="L62" s="7"/>
      <c r="N62" s="29">
        <v>0.2</v>
      </c>
      <c r="R62" s="7">
        <v>1369</v>
      </c>
    </row>
    <row r="63" spans="1:18" hidden="1" x14ac:dyDescent="0.25">
      <c r="A63" s="7" t="s">
        <v>55</v>
      </c>
    </row>
    <row r="64" spans="1:18" ht="33.75" customHeight="1" x14ac:dyDescent="0.25">
      <c r="A64" s="7" t="s">
        <v>53</v>
      </c>
      <c r="B64" s="30"/>
      <c r="C64" s="30"/>
      <c r="D64" s="77" t="s">
        <v>88</v>
      </c>
      <c r="E64" s="77"/>
      <c r="F64" s="77"/>
      <c r="G64" s="77"/>
      <c r="H64" s="77"/>
      <c r="I64" s="77"/>
      <c r="J64" s="77"/>
      <c r="K64" s="30"/>
    </row>
    <row r="65" spans="1:18" hidden="1" x14ac:dyDescent="0.25">
      <c r="A65" s="7" t="s">
        <v>56</v>
      </c>
    </row>
    <row r="66" spans="1:18" ht="22.5" customHeight="1" x14ac:dyDescent="0.25">
      <c r="A66" s="7">
        <v>9</v>
      </c>
      <c r="B66" s="22" t="s">
        <v>91</v>
      </c>
      <c r="C66" s="22"/>
      <c r="D66" s="75" t="s">
        <v>92</v>
      </c>
      <c r="E66" s="76"/>
      <c r="F66" s="76"/>
      <c r="G66" s="24" t="s">
        <v>13</v>
      </c>
      <c r="H66" s="25">
        <v>2227</v>
      </c>
      <c r="I66" s="26"/>
      <c r="J66" s="27"/>
      <c r="K66" s="28">
        <f>IF(AND(H66= "",I66= ""), 0, ROUND(ROUND(J66, 2) * ROUND(IF(I66="",H66,I66),  2), 2))</f>
        <v>0</v>
      </c>
      <c r="L66" s="7"/>
      <c r="N66" s="29">
        <v>0.2</v>
      </c>
      <c r="R66" s="7">
        <v>1369</v>
      </c>
    </row>
    <row r="67" spans="1:18" hidden="1" x14ac:dyDescent="0.25">
      <c r="A67" s="7" t="s">
        <v>55</v>
      </c>
    </row>
    <row r="68" spans="1:18" ht="33.75" customHeight="1" x14ac:dyDescent="0.25">
      <c r="A68" s="7" t="s">
        <v>53</v>
      </c>
      <c r="B68" s="30"/>
      <c r="C68" s="30"/>
      <c r="D68" s="77" t="s">
        <v>93</v>
      </c>
      <c r="E68" s="77"/>
      <c r="F68" s="77"/>
      <c r="G68" s="77"/>
      <c r="H68" s="77"/>
      <c r="I68" s="77"/>
      <c r="J68" s="77"/>
      <c r="K68" s="30"/>
    </row>
    <row r="69" spans="1:18" hidden="1" x14ac:dyDescent="0.25">
      <c r="A69" s="7" t="s">
        <v>94</v>
      </c>
    </row>
    <row r="70" spans="1:18" hidden="1" x14ac:dyDescent="0.25">
      <c r="A70" s="7" t="s">
        <v>56</v>
      </c>
    </row>
    <row r="71" spans="1:18" x14ac:dyDescent="0.25">
      <c r="A71" s="7">
        <v>9</v>
      </c>
      <c r="B71" s="22" t="s">
        <v>95</v>
      </c>
      <c r="C71" s="22"/>
      <c r="D71" s="75" t="s">
        <v>96</v>
      </c>
      <c r="E71" s="76"/>
      <c r="F71" s="76"/>
      <c r="G71" s="24" t="s">
        <v>13</v>
      </c>
      <c r="H71" s="25">
        <v>3150</v>
      </c>
      <c r="I71" s="26"/>
      <c r="J71" s="27"/>
      <c r="K71" s="28">
        <f>IF(AND(H71= "",I71= ""), 0, ROUND(ROUND(J71, 2) * ROUND(IF(I71="",H71,I71),  2), 2))</f>
        <v>0</v>
      </c>
      <c r="L71" s="7"/>
      <c r="N71" s="29">
        <v>0.2</v>
      </c>
      <c r="R71" s="7">
        <v>1369</v>
      </c>
    </row>
    <row r="72" spans="1:18" ht="33.75" customHeight="1" x14ac:dyDescent="0.25">
      <c r="A72" s="7" t="s">
        <v>53</v>
      </c>
      <c r="B72" s="30"/>
      <c r="C72" s="30"/>
      <c r="D72" s="77" t="s">
        <v>88</v>
      </c>
      <c r="E72" s="77"/>
      <c r="F72" s="77"/>
      <c r="G72" s="77"/>
      <c r="H72" s="77"/>
      <c r="I72" s="77"/>
      <c r="J72" s="77"/>
      <c r="K72" s="30"/>
    </row>
    <row r="73" spans="1:18" hidden="1" x14ac:dyDescent="0.25">
      <c r="A73" s="7" t="s">
        <v>56</v>
      </c>
    </row>
    <row r="74" spans="1:18" ht="22.5" customHeight="1" x14ac:dyDescent="0.25">
      <c r="A74" s="7">
        <v>9</v>
      </c>
      <c r="B74" s="22" t="s">
        <v>97</v>
      </c>
      <c r="C74" s="22"/>
      <c r="D74" s="75" t="s">
        <v>98</v>
      </c>
      <c r="E74" s="76"/>
      <c r="F74" s="76"/>
      <c r="G74" s="24" t="s">
        <v>13</v>
      </c>
      <c r="H74" s="25">
        <v>2485</v>
      </c>
      <c r="I74" s="26"/>
      <c r="J74" s="27"/>
      <c r="K74" s="28">
        <f>IF(AND(H74= "",I74= ""), 0, ROUND(ROUND(J74, 2) * ROUND(IF(I74="",H74,I74),  2), 2))</f>
        <v>0</v>
      </c>
      <c r="L74" s="7"/>
      <c r="N74" s="29">
        <v>0.2</v>
      </c>
      <c r="R74" s="7">
        <v>1369</v>
      </c>
    </row>
    <row r="75" spans="1:18" ht="33.75" customHeight="1" x14ac:dyDescent="0.25">
      <c r="A75" s="7" t="s">
        <v>53</v>
      </c>
      <c r="B75" s="30"/>
      <c r="C75" s="30"/>
      <c r="D75" s="77" t="s">
        <v>88</v>
      </c>
      <c r="E75" s="77"/>
      <c r="F75" s="77"/>
      <c r="G75" s="77"/>
      <c r="H75" s="77"/>
      <c r="I75" s="77"/>
      <c r="J75" s="77"/>
      <c r="K75" s="30"/>
    </row>
    <row r="76" spans="1:18" hidden="1" x14ac:dyDescent="0.25">
      <c r="A76" s="7" t="s">
        <v>94</v>
      </c>
    </row>
    <row r="77" spans="1:18" hidden="1" x14ac:dyDescent="0.25">
      <c r="A77" s="7" t="s">
        <v>56</v>
      </c>
    </row>
    <row r="78" spans="1:18" ht="22.5" customHeight="1" x14ac:dyDescent="0.25">
      <c r="A78" s="7">
        <v>9</v>
      </c>
      <c r="B78" s="22" t="s">
        <v>99</v>
      </c>
      <c r="C78" s="22"/>
      <c r="D78" s="75" t="s">
        <v>100</v>
      </c>
      <c r="E78" s="76"/>
      <c r="F78" s="76"/>
      <c r="G78" s="24" t="s">
        <v>13</v>
      </c>
      <c r="H78" s="25">
        <v>450</v>
      </c>
      <c r="I78" s="26"/>
      <c r="J78" s="27"/>
      <c r="K78" s="28">
        <f>IF(AND(H78= "",I78= ""), 0, ROUND(ROUND(J78, 2) * ROUND(IF(I78="",H78,I78),  2), 2))</f>
        <v>0</v>
      </c>
      <c r="L78" s="7"/>
      <c r="N78" s="29">
        <v>0.2</v>
      </c>
      <c r="R78" s="7">
        <v>1369</v>
      </c>
    </row>
    <row r="79" spans="1:18" ht="22.5" customHeight="1" x14ac:dyDescent="0.25">
      <c r="A79" s="7" t="s">
        <v>53</v>
      </c>
      <c r="B79" s="30"/>
      <c r="C79" s="30"/>
      <c r="D79" s="77" t="s">
        <v>101</v>
      </c>
      <c r="E79" s="77"/>
      <c r="F79" s="77"/>
      <c r="G79" s="77"/>
      <c r="H79" s="77"/>
      <c r="I79" s="77"/>
      <c r="J79" s="77"/>
      <c r="K79" s="30"/>
    </row>
    <row r="80" spans="1:18" hidden="1" x14ac:dyDescent="0.25">
      <c r="A80" s="7" t="s">
        <v>56</v>
      </c>
    </row>
    <row r="81" spans="1:18" ht="22.5" customHeight="1" x14ac:dyDescent="0.25">
      <c r="A81" s="7">
        <v>9</v>
      </c>
      <c r="B81" s="22" t="s">
        <v>102</v>
      </c>
      <c r="C81" s="22"/>
      <c r="D81" s="75" t="s">
        <v>103</v>
      </c>
      <c r="E81" s="76"/>
      <c r="F81" s="76"/>
      <c r="G81" s="24" t="s">
        <v>13</v>
      </c>
      <c r="H81" s="25">
        <v>60</v>
      </c>
      <c r="I81" s="26"/>
      <c r="J81" s="27"/>
      <c r="K81" s="28">
        <f>IF(AND(H81= "",I81= ""), 0, ROUND(ROUND(J81, 2) * ROUND(IF(I81="",H81,I81),  2), 2))</f>
        <v>0</v>
      </c>
      <c r="L81" s="7"/>
      <c r="N81" s="29">
        <v>0.2</v>
      </c>
      <c r="R81" s="7">
        <v>1369</v>
      </c>
    </row>
    <row r="82" spans="1:18" ht="22.5" customHeight="1" x14ac:dyDescent="0.25">
      <c r="A82" s="7" t="s">
        <v>53</v>
      </c>
      <c r="B82" s="30"/>
      <c r="C82" s="30"/>
      <c r="D82" s="77" t="s">
        <v>101</v>
      </c>
      <c r="E82" s="77"/>
      <c r="F82" s="77"/>
      <c r="G82" s="77"/>
      <c r="H82" s="77"/>
      <c r="I82" s="77"/>
      <c r="J82" s="77"/>
      <c r="K82" s="30"/>
    </row>
    <row r="83" spans="1:18" hidden="1" x14ac:dyDescent="0.25">
      <c r="A83" s="7" t="s">
        <v>94</v>
      </c>
    </row>
    <row r="84" spans="1:18" hidden="1" x14ac:dyDescent="0.25">
      <c r="A84" s="7" t="s">
        <v>56</v>
      </c>
    </row>
    <row r="85" spans="1:18" hidden="1" x14ac:dyDescent="0.25">
      <c r="A85" s="7" t="s">
        <v>78</v>
      </c>
    </row>
    <row r="86" spans="1:18" x14ac:dyDescent="0.25">
      <c r="A86" s="7">
        <v>8</v>
      </c>
      <c r="B86" s="22" t="s">
        <v>104</v>
      </c>
      <c r="C86" s="22"/>
      <c r="D86" s="78" t="s">
        <v>105</v>
      </c>
      <c r="E86" s="78"/>
      <c r="F86" s="78"/>
      <c r="K86" s="33"/>
      <c r="L86" s="7"/>
    </row>
    <row r="87" spans="1:18" hidden="1" x14ac:dyDescent="0.25">
      <c r="A87" s="7" t="s">
        <v>77</v>
      </c>
    </row>
    <row r="88" spans="1:18" hidden="1" x14ac:dyDescent="0.25">
      <c r="A88" s="7" t="s">
        <v>77</v>
      </c>
    </row>
    <row r="89" spans="1:18" hidden="1" x14ac:dyDescent="0.25">
      <c r="A89" s="7" t="s">
        <v>77</v>
      </c>
    </row>
    <row r="90" spans="1:18" ht="22.5" customHeight="1" x14ac:dyDescent="0.25">
      <c r="A90" s="7">
        <v>9</v>
      </c>
      <c r="B90" s="22" t="s">
        <v>106</v>
      </c>
      <c r="C90" s="22"/>
      <c r="D90" s="75" t="s">
        <v>107</v>
      </c>
      <c r="E90" s="76"/>
      <c r="F90" s="76"/>
      <c r="G90" s="24" t="s">
        <v>51</v>
      </c>
      <c r="H90" s="25">
        <v>1</v>
      </c>
      <c r="I90" s="26"/>
      <c r="J90" s="27"/>
      <c r="K90" s="28">
        <f>IF(AND(H90= "",I90= ""), 0, ROUND(ROUND(J90, 2) * ROUND(IF(I90="",H90,I90),  2), 2))</f>
        <v>0</v>
      </c>
      <c r="L90" s="7"/>
      <c r="N90" s="29">
        <v>0.2</v>
      </c>
      <c r="R90" s="7">
        <v>1369</v>
      </c>
    </row>
    <row r="91" spans="1:18" hidden="1" x14ac:dyDescent="0.25">
      <c r="A91" s="7" t="s">
        <v>55</v>
      </c>
    </row>
    <row r="92" spans="1:18" ht="168.75" customHeight="1" x14ac:dyDescent="0.25">
      <c r="A92" s="7" t="s">
        <v>53</v>
      </c>
      <c r="B92" s="30"/>
      <c r="C92" s="30"/>
      <c r="D92" s="77" t="s">
        <v>108</v>
      </c>
      <c r="E92" s="77"/>
      <c r="F92" s="77"/>
      <c r="G92" s="77"/>
      <c r="H92" s="77"/>
      <c r="I92" s="77"/>
      <c r="J92" s="77"/>
      <c r="K92" s="30"/>
    </row>
    <row r="93" spans="1:18" hidden="1" x14ac:dyDescent="0.25">
      <c r="A93" s="7" t="s">
        <v>56</v>
      </c>
    </row>
    <row r="94" spans="1:18" ht="22.5" customHeight="1" x14ac:dyDescent="0.25">
      <c r="A94" s="7">
        <v>9</v>
      </c>
      <c r="B94" s="22" t="s">
        <v>109</v>
      </c>
      <c r="C94" s="22"/>
      <c r="D94" s="75" t="s">
        <v>110</v>
      </c>
      <c r="E94" s="76"/>
      <c r="F94" s="76"/>
      <c r="G94" s="24" t="s">
        <v>51</v>
      </c>
      <c r="H94" s="25">
        <v>1</v>
      </c>
      <c r="I94" s="26"/>
      <c r="J94" s="27"/>
      <c r="K94" s="28">
        <f>IF(AND(H94= "",I94= ""), 0, ROUND(ROUND(J94, 2) * ROUND(IF(I94="",H94,I94),  2), 2))</f>
        <v>0</v>
      </c>
      <c r="L94" s="7"/>
      <c r="N94" s="29">
        <v>0.2</v>
      </c>
      <c r="R94" s="7">
        <v>1369</v>
      </c>
    </row>
    <row r="95" spans="1:18" hidden="1" x14ac:dyDescent="0.25">
      <c r="A95" s="7" t="s">
        <v>55</v>
      </c>
    </row>
    <row r="96" spans="1:18" ht="90" customHeight="1" x14ac:dyDescent="0.25">
      <c r="A96" s="7" t="s">
        <v>53</v>
      </c>
      <c r="B96" s="30"/>
      <c r="C96" s="30"/>
      <c r="D96" s="77" t="s">
        <v>111</v>
      </c>
      <c r="E96" s="77"/>
      <c r="F96" s="77"/>
      <c r="G96" s="77"/>
      <c r="H96" s="77"/>
      <c r="I96" s="77"/>
      <c r="J96" s="77"/>
      <c r="K96" s="30"/>
    </row>
    <row r="97" spans="1:18" hidden="1" x14ac:dyDescent="0.25">
      <c r="A97" s="7" t="s">
        <v>56</v>
      </c>
    </row>
    <row r="98" spans="1:18" hidden="1" x14ac:dyDescent="0.25">
      <c r="A98" s="7" t="s">
        <v>78</v>
      </c>
    </row>
    <row r="99" spans="1:18" x14ac:dyDescent="0.25">
      <c r="A99" s="7">
        <v>8</v>
      </c>
      <c r="B99" s="22" t="s">
        <v>112</v>
      </c>
      <c r="C99" s="22"/>
      <c r="D99" s="78" t="s">
        <v>113</v>
      </c>
      <c r="E99" s="78"/>
      <c r="F99" s="78"/>
      <c r="K99" s="33"/>
      <c r="L99" s="7"/>
    </row>
    <row r="100" spans="1:18" hidden="1" x14ac:dyDescent="0.25">
      <c r="A100" s="7" t="s">
        <v>77</v>
      </c>
    </row>
    <row r="101" spans="1:18" ht="22.5" customHeight="1" x14ac:dyDescent="0.25">
      <c r="A101" s="7">
        <v>9</v>
      </c>
      <c r="B101" s="22" t="s">
        <v>114</v>
      </c>
      <c r="C101" s="22"/>
      <c r="D101" s="75" t="s">
        <v>115</v>
      </c>
      <c r="E101" s="76"/>
      <c r="F101" s="76"/>
      <c r="G101" s="24" t="s">
        <v>51</v>
      </c>
      <c r="H101" s="25">
        <v>1</v>
      </c>
      <c r="I101" s="26"/>
      <c r="J101" s="27"/>
      <c r="K101" s="28">
        <f>IF(AND(H101= "",I101= ""), 0, ROUND(ROUND(J101, 2) * ROUND(IF(I101="",H101,I101),  2), 2))</f>
        <v>0</v>
      </c>
      <c r="L101" s="7"/>
      <c r="N101" s="29">
        <v>0.2</v>
      </c>
      <c r="R101" s="7">
        <v>1369</v>
      </c>
    </row>
    <row r="102" spans="1:18" hidden="1" x14ac:dyDescent="0.25">
      <c r="A102" s="7" t="s">
        <v>55</v>
      </c>
    </row>
    <row r="103" spans="1:18" ht="112.5" customHeight="1" x14ac:dyDescent="0.25">
      <c r="A103" s="7" t="s">
        <v>53</v>
      </c>
      <c r="B103" s="30"/>
      <c r="C103" s="30"/>
      <c r="D103" s="77" t="s">
        <v>116</v>
      </c>
      <c r="E103" s="77"/>
      <c r="F103" s="77"/>
      <c r="G103" s="77"/>
      <c r="H103" s="77"/>
      <c r="I103" s="77"/>
      <c r="J103" s="77"/>
      <c r="K103" s="30"/>
    </row>
    <row r="104" spans="1:18" hidden="1" x14ac:dyDescent="0.25">
      <c r="A104" s="7" t="s">
        <v>56</v>
      </c>
    </row>
    <row r="105" spans="1:18" ht="22.5" customHeight="1" x14ac:dyDescent="0.25">
      <c r="A105" s="7">
        <v>9</v>
      </c>
      <c r="B105" s="22" t="s">
        <v>117</v>
      </c>
      <c r="C105" s="22"/>
      <c r="D105" s="75" t="s">
        <v>118</v>
      </c>
      <c r="E105" s="76"/>
      <c r="F105" s="76"/>
      <c r="G105" s="24" t="s">
        <v>51</v>
      </c>
      <c r="H105" s="25">
        <v>1</v>
      </c>
      <c r="I105" s="26"/>
      <c r="J105" s="27"/>
      <c r="K105" s="28">
        <f>IF(AND(H105= "",I105= ""), 0, ROUND(ROUND(J105, 2) * ROUND(IF(I105="",H105,I105),  2), 2))</f>
        <v>0</v>
      </c>
      <c r="L105" s="7"/>
      <c r="N105" s="29">
        <v>0.2</v>
      </c>
      <c r="R105" s="7">
        <v>1369</v>
      </c>
    </row>
    <row r="106" spans="1:18" hidden="1" x14ac:dyDescent="0.25">
      <c r="A106" s="7" t="s">
        <v>55</v>
      </c>
    </row>
    <row r="107" spans="1:18" ht="101.25" customHeight="1" x14ac:dyDescent="0.25">
      <c r="A107" s="7" t="s">
        <v>53</v>
      </c>
      <c r="B107" s="30"/>
      <c r="C107" s="30"/>
      <c r="D107" s="77" t="s">
        <v>119</v>
      </c>
      <c r="E107" s="77"/>
      <c r="F107" s="77"/>
      <c r="G107" s="77"/>
      <c r="H107" s="77"/>
      <c r="I107" s="77"/>
      <c r="J107" s="77"/>
      <c r="K107" s="30"/>
    </row>
    <row r="108" spans="1:18" hidden="1" x14ac:dyDescent="0.25">
      <c r="A108" s="7" t="s">
        <v>56</v>
      </c>
    </row>
    <row r="109" spans="1:18" hidden="1" x14ac:dyDescent="0.25">
      <c r="A109" s="7" t="s">
        <v>78</v>
      </c>
    </row>
    <row r="110" spans="1:18" hidden="1" x14ac:dyDescent="0.25">
      <c r="A110" s="7" t="s">
        <v>72</v>
      </c>
    </row>
    <row r="111" spans="1:18" x14ac:dyDescent="0.25">
      <c r="A111" s="7">
        <v>4</v>
      </c>
      <c r="B111" s="17" t="s">
        <v>120</v>
      </c>
      <c r="C111" s="17"/>
      <c r="D111" s="74" t="s">
        <v>121</v>
      </c>
      <c r="E111" s="74"/>
      <c r="F111" s="74"/>
      <c r="G111" s="20"/>
      <c r="H111" s="20"/>
      <c r="I111" s="20"/>
      <c r="J111" s="20"/>
      <c r="K111" s="21"/>
      <c r="L111" s="7"/>
    </row>
    <row r="112" spans="1:18" hidden="1" x14ac:dyDescent="0.25">
      <c r="A112" s="7" t="s">
        <v>48</v>
      </c>
    </row>
    <row r="113" spans="1:18" x14ac:dyDescent="0.25">
      <c r="A113" s="7">
        <v>5</v>
      </c>
      <c r="B113" s="17" t="s">
        <v>122</v>
      </c>
      <c r="C113" s="17"/>
      <c r="D113" s="79" t="s">
        <v>123</v>
      </c>
      <c r="E113" s="79"/>
      <c r="F113" s="79"/>
      <c r="G113" s="34"/>
      <c r="H113" s="34"/>
      <c r="I113" s="34"/>
      <c r="J113" s="34"/>
      <c r="K113" s="35"/>
      <c r="L113" s="7"/>
    </row>
    <row r="114" spans="1:18" hidden="1" x14ac:dyDescent="0.25">
      <c r="A114" s="7" t="s">
        <v>124</v>
      </c>
    </row>
    <row r="115" spans="1:18" hidden="1" x14ac:dyDescent="0.25">
      <c r="A115" s="7" t="s">
        <v>124</v>
      </c>
    </row>
    <row r="116" spans="1:18" x14ac:dyDescent="0.25">
      <c r="A116" s="7">
        <v>6</v>
      </c>
      <c r="B116" s="17" t="s">
        <v>125</v>
      </c>
      <c r="C116" s="17"/>
      <c r="D116" s="80" t="s">
        <v>126</v>
      </c>
      <c r="E116" s="80"/>
      <c r="F116" s="80"/>
      <c r="G116" s="36"/>
      <c r="H116" s="36"/>
      <c r="I116" s="36"/>
      <c r="J116" s="36"/>
      <c r="K116" s="37"/>
      <c r="L116" s="7"/>
    </row>
    <row r="117" spans="1:18" hidden="1" x14ac:dyDescent="0.25">
      <c r="A117" s="7" t="s">
        <v>127</v>
      </c>
    </row>
    <row r="118" spans="1:18" ht="22.5" customHeight="1" x14ac:dyDescent="0.25">
      <c r="A118" s="7">
        <v>9</v>
      </c>
      <c r="B118" s="22" t="s">
        <v>128</v>
      </c>
      <c r="C118" s="22"/>
      <c r="D118" s="75" t="s">
        <v>129</v>
      </c>
      <c r="E118" s="76"/>
      <c r="F118" s="76"/>
      <c r="G118" s="24" t="s">
        <v>51</v>
      </c>
      <c r="H118" s="25">
        <v>1</v>
      </c>
      <c r="I118" s="26"/>
      <c r="J118" s="27"/>
      <c r="K118" s="28">
        <f>IF(AND(H118= "",I118= ""), 0, ROUND(ROUND(J118, 2) * ROUND(IF(I118="",H118,I118),  2), 2))</f>
        <v>0</v>
      </c>
      <c r="L118" s="7"/>
      <c r="N118" s="29">
        <v>0.2</v>
      </c>
      <c r="R118" s="7">
        <v>1369</v>
      </c>
    </row>
    <row r="119" spans="1:18" hidden="1" x14ac:dyDescent="0.25">
      <c r="A119" s="7" t="s">
        <v>55</v>
      </c>
    </row>
    <row r="120" spans="1:18" ht="78.75" customHeight="1" x14ac:dyDescent="0.25">
      <c r="A120" s="7" t="s">
        <v>53</v>
      </c>
      <c r="B120" s="30"/>
      <c r="C120" s="30"/>
      <c r="D120" s="77" t="s">
        <v>130</v>
      </c>
      <c r="E120" s="77"/>
      <c r="F120" s="77"/>
      <c r="G120" s="77"/>
      <c r="H120" s="77"/>
      <c r="I120" s="77"/>
      <c r="J120" s="77"/>
      <c r="K120" s="30"/>
    </row>
    <row r="121" spans="1:18" hidden="1" x14ac:dyDescent="0.25">
      <c r="A121" s="7" t="s">
        <v>56</v>
      </c>
    </row>
    <row r="122" spans="1:18" hidden="1" x14ac:dyDescent="0.25">
      <c r="A122" s="7" t="s">
        <v>131</v>
      </c>
    </row>
    <row r="123" spans="1:18" x14ac:dyDescent="0.25">
      <c r="A123" s="7">
        <v>6</v>
      </c>
      <c r="B123" s="17" t="s">
        <v>132</v>
      </c>
      <c r="C123" s="17"/>
      <c r="D123" s="80" t="s">
        <v>133</v>
      </c>
      <c r="E123" s="80"/>
      <c r="F123" s="80"/>
      <c r="G123" s="36"/>
      <c r="H123" s="36"/>
      <c r="I123" s="36"/>
      <c r="J123" s="36"/>
      <c r="K123" s="37"/>
      <c r="L123" s="7"/>
    </row>
    <row r="124" spans="1:18" hidden="1" x14ac:dyDescent="0.25">
      <c r="A124" s="7" t="s">
        <v>127</v>
      </c>
    </row>
    <row r="125" spans="1:18" x14ac:dyDescent="0.25">
      <c r="A125" s="7">
        <v>9</v>
      </c>
      <c r="B125" s="22" t="s">
        <v>134</v>
      </c>
      <c r="C125" s="22"/>
      <c r="D125" s="75" t="s">
        <v>135</v>
      </c>
      <c r="E125" s="76"/>
      <c r="F125" s="76"/>
      <c r="G125" s="24" t="s">
        <v>13</v>
      </c>
      <c r="H125" s="25">
        <v>6284</v>
      </c>
      <c r="I125" s="26"/>
      <c r="J125" s="27"/>
      <c r="K125" s="28">
        <f>IF(AND(H125= "",I125= ""), 0, ROUND(ROUND(J125, 2) * ROUND(IF(I125="",H125,I125),  2), 2))</f>
        <v>0</v>
      </c>
      <c r="L125" s="7"/>
      <c r="N125" s="29">
        <v>0.2</v>
      </c>
      <c r="R125" s="7">
        <v>1369</v>
      </c>
    </row>
    <row r="126" spans="1:18" hidden="1" x14ac:dyDescent="0.25">
      <c r="A126" s="7" t="s">
        <v>55</v>
      </c>
    </row>
    <row r="127" spans="1:18" ht="146.25" customHeight="1" x14ac:dyDescent="0.25">
      <c r="A127" s="7" t="s">
        <v>53</v>
      </c>
      <c r="B127" s="30"/>
      <c r="C127" s="30"/>
      <c r="D127" s="81" t="s">
        <v>136</v>
      </c>
      <c r="E127" s="77"/>
      <c r="F127" s="77"/>
      <c r="G127" s="77"/>
      <c r="H127" s="77"/>
      <c r="I127" s="77"/>
      <c r="J127" s="77"/>
      <c r="K127" s="30"/>
    </row>
    <row r="128" spans="1:18" hidden="1" x14ac:dyDescent="0.25">
      <c r="A128" s="7" t="s">
        <v>94</v>
      </c>
    </row>
    <row r="129" spans="1:18" hidden="1" x14ac:dyDescent="0.25">
      <c r="A129" s="7" t="s">
        <v>94</v>
      </c>
    </row>
    <row r="130" spans="1:18" hidden="1" x14ac:dyDescent="0.25">
      <c r="A130" s="7" t="s">
        <v>94</v>
      </c>
    </row>
    <row r="131" spans="1:18" hidden="1" x14ac:dyDescent="0.25">
      <c r="A131" s="7" t="s">
        <v>56</v>
      </c>
    </row>
    <row r="132" spans="1:18" hidden="1" x14ac:dyDescent="0.25">
      <c r="A132" s="7" t="s">
        <v>131</v>
      </c>
    </row>
    <row r="133" spans="1:18" x14ac:dyDescent="0.25">
      <c r="A133" s="7">
        <v>6</v>
      </c>
      <c r="B133" s="17" t="s">
        <v>137</v>
      </c>
      <c r="C133" s="17"/>
      <c r="D133" s="80" t="s">
        <v>138</v>
      </c>
      <c r="E133" s="80"/>
      <c r="F133" s="80"/>
      <c r="G133" s="36"/>
      <c r="H133" s="36"/>
      <c r="I133" s="36"/>
      <c r="J133" s="36"/>
      <c r="K133" s="37"/>
      <c r="L133" s="7"/>
    </row>
    <row r="134" spans="1:18" hidden="1" x14ac:dyDescent="0.25">
      <c r="A134" s="7" t="s">
        <v>127</v>
      </c>
    </row>
    <row r="135" spans="1:18" ht="24" customHeight="1" x14ac:dyDescent="0.25">
      <c r="A135" s="7">
        <v>8</v>
      </c>
      <c r="B135" s="22" t="s">
        <v>139</v>
      </c>
      <c r="C135" s="22"/>
      <c r="D135" s="78" t="s">
        <v>140</v>
      </c>
      <c r="E135" s="78"/>
      <c r="F135" s="78"/>
      <c r="K135" s="33"/>
      <c r="L135" s="7"/>
    </row>
    <row r="136" spans="1:18" ht="22.5" customHeight="1" x14ac:dyDescent="0.25">
      <c r="A136" s="7">
        <v>9</v>
      </c>
      <c r="B136" s="22" t="s">
        <v>141</v>
      </c>
      <c r="C136" s="22"/>
      <c r="D136" s="75" t="s">
        <v>142</v>
      </c>
      <c r="E136" s="76"/>
      <c r="F136" s="76"/>
      <c r="G136" s="24" t="s">
        <v>13</v>
      </c>
      <c r="H136" s="25">
        <v>2552</v>
      </c>
      <c r="I136" s="26"/>
      <c r="J136" s="27"/>
      <c r="K136" s="28">
        <f>IF(AND(H136= "",I136= ""), 0, ROUND(ROUND(J136, 2) * ROUND(IF(I136="",H136,I136),  2), 2))</f>
        <v>0</v>
      </c>
      <c r="L136" s="7"/>
      <c r="N136" s="29">
        <v>0.2</v>
      </c>
      <c r="R136" s="7">
        <v>1369</v>
      </c>
    </row>
    <row r="137" spans="1:18" ht="112.5" customHeight="1" x14ac:dyDescent="0.25">
      <c r="A137" s="7" t="s">
        <v>53</v>
      </c>
      <c r="B137" s="30"/>
      <c r="C137" s="30"/>
      <c r="D137" s="77" t="s">
        <v>143</v>
      </c>
      <c r="E137" s="77"/>
      <c r="F137" s="77"/>
      <c r="G137" s="77"/>
      <c r="H137" s="77"/>
      <c r="I137" s="77"/>
      <c r="J137" s="77"/>
      <c r="K137" s="30"/>
    </row>
    <row r="138" spans="1:18" hidden="1" x14ac:dyDescent="0.25">
      <c r="A138" s="7" t="s">
        <v>94</v>
      </c>
    </row>
    <row r="139" spans="1:18" hidden="1" x14ac:dyDescent="0.25">
      <c r="A139" s="7" t="s">
        <v>56</v>
      </c>
    </row>
    <row r="140" spans="1:18" ht="22.5" customHeight="1" x14ac:dyDescent="0.25">
      <c r="A140" s="7">
        <v>9</v>
      </c>
      <c r="B140" s="22" t="s">
        <v>144</v>
      </c>
      <c r="C140" s="22"/>
      <c r="D140" s="75" t="s">
        <v>145</v>
      </c>
      <c r="E140" s="76"/>
      <c r="F140" s="76"/>
      <c r="G140" s="24" t="s">
        <v>13</v>
      </c>
      <c r="H140" s="25">
        <v>56.16</v>
      </c>
      <c r="I140" s="26"/>
      <c r="J140" s="27"/>
      <c r="K140" s="28">
        <f>IF(AND(H140= "",I140= ""), 0, ROUND(ROUND(J140, 2) * ROUND(IF(I140="",H140,I140),  2), 2))</f>
        <v>0</v>
      </c>
      <c r="L140" s="7"/>
      <c r="N140" s="29">
        <v>0.2</v>
      </c>
      <c r="R140" s="7">
        <v>1369</v>
      </c>
    </row>
    <row r="141" spans="1:18" hidden="1" x14ac:dyDescent="0.25">
      <c r="A141" s="7" t="s">
        <v>55</v>
      </c>
    </row>
    <row r="142" spans="1:18" ht="101.25" customHeight="1" x14ac:dyDescent="0.25">
      <c r="A142" s="7" t="s">
        <v>53</v>
      </c>
      <c r="B142" s="30"/>
      <c r="C142" s="30"/>
      <c r="D142" s="77" t="s">
        <v>146</v>
      </c>
      <c r="E142" s="77"/>
      <c r="F142" s="77"/>
      <c r="G142" s="77"/>
      <c r="H142" s="77"/>
      <c r="I142" s="77"/>
      <c r="J142" s="77"/>
      <c r="K142" s="30"/>
    </row>
    <row r="143" spans="1:18" hidden="1" x14ac:dyDescent="0.25">
      <c r="A143" s="7" t="s">
        <v>94</v>
      </c>
    </row>
    <row r="144" spans="1:18" hidden="1" x14ac:dyDescent="0.25">
      <c r="A144" s="7" t="s">
        <v>56</v>
      </c>
    </row>
    <row r="145" spans="1:18" ht="22.5" customHeight="1" x14ac:dyDescent="0.25">
      <c r="A145" s="7">
        <v>9</v>
      </c>
      <c r="B145" s="22" t="s">
        <v>147</v>
      </c>
      <c r="C145" s="22"/>
      <c r="D145" s="75" t="s">
        <v>148</v>
      </c>
      <c r="E145" s="76"/>
      <c r="F145" s="76"/>
      <c r="G145" s="24" t="s">
        <v>13</v>
      </c>
      <c r="H145" s="25">
        <v>6</v>
      </c>
      <c r="I145" s="26"/>
      <c r="J145" s="27"/>
      <c r="K145" s="28">
        <f>IF(AND(H145= "",I145= ""), 0, ROUND(ROUND(J145, 2) * ROUND(IF(I145="",H145,I145),  2), 2))</f>
        <v>0</v>
      </c>
      <c r="L145" s="7"/>
      <c r="N145" s="29">
        <v>0.2</v>
      </c>
      <c r="R145" s="7">
        <v>1369</v>
      </c>
    </row>
    <row r="146" spans="1:18" hidden="1" x14ac:dyDescent="0.25">
      <c r="A146" s="7" t="s">
        <v>55</v>
      </c>
    </row>
    <row r="147" spans="1:18" ht="112.5" customHeight="1" x14ac:dyDescent="0.25">
      <c r="A147" s="7" t="s">
        <v>53</v>
      </c>
      <c r="B147" s="30"/>
      <c r="C147" s="30"/>
      <c r="D147" s="77" t="s">
        <v>143</v>
      </c>
      <c r="E147" s="77"/>
      <c r="F147" s="77"/>
      <c r="G147" s="77"/>
      <c r="H147" s="77"/>
      <c r="I147" s="77"/>
      <c r="J147" s="77"/>
      <c r="K147" s="30"/>
    </row>
    <row r="148" spans="1:18" hidden="1" x14ac:dyDescent="0.25">
      <c r="A148" s="7" t="s">
        <v>56</v>
      </c>
    </row>
    <row r="149" spans="1:18" ht="22.5" customHeight="1" x14ac:dyDescent="0.25">
      <c r="A149" s="7">
        <v>9</v>
      </c>
      <c r="B149" s="22" t="s">
        <v>149</v>
      </c>
      <c r="C149" s="22"/>
      <c r="D149" s="75" t="s">
        <v>150</v>
      </c>
      <c r="E149" s="76"/>
      <c r="F149" s="76"/>
      <c r="G149" s="24" t="s">
        <v>13</v>
      </c>
      <c r="H149" s="25">
        <v>1505</v>
      </c>
      <c r="I149" s="26"/>
      <c r="J149" s="27"/>
      <c r="K149" s="28">
        <f>IF(AND(H149= "",I149= ""), 0, ROUND(ROUND(J149, 2) * ROUND(IF(I149="",H149,I149),  2), 2))</f>
        <v>0</v>
      </c>
      <c r="L149" s="7"/>
      <c r="N149" s="29">
        <v>0.2</v>
      </c>
      <c r="R149" s="7">
        <v>1369</v>
      </c>
    </row>
    <row r="150" spans="1:18" hidden="1" x14ac:dyDescent="0.25">
      <c r="A150" s="7" t="s">
        <v>55</v>
      </c>
    </row>
    <row r="151" spans="1:18" ht="101.25" customHeight="1" x14ac:dyDescent="0.25">
      <c r="A151" s="7" t="s">
        <v>53</v>
      </c>
      <c r="B151" s="30"/>
      <c r="C151" s="30"/>
      <c r="D151" s="77" t="s">
        <v>151</v>
      </c>
      <c r="E151" s="77"/>
      <c r="F151" s="77"/>
      <c r="G151" s="77"/>
      <c r="H151" s="77"/>
      <c r="I151" s="77"/>
      <c r="J151" s="77"/>
      <c r="K151" s="30"/>
    </row>
    <row r="152" spans="1:18" hidden="1" x14ac:dyDescent="0.25">
      <c r="A152" s="7" t="s">
        <v>94</v>
      </c>
    </row>
    <row r="153" spans="1:18" hidden="1" x14ac:dyDescent="0.25">
      <c r="A153" s="7" t="s">
        <v>56</v>
      </c>
    </row>
    <row r="154" spans="1:18" ht="22.5" customHeight="1" x14ac:dyDescent="0.25">
      <c r="A154" s="7">
        <v>9</v>
      </c>
      <c r="B154" s="22" t="s">
        <v>152</v>
      </c>
      <c r="C154" s="22"/>
      <c r="D154" s="75" t="s">
        <v>153</v>
      </c>
      <c r="E154" s="76"/>
      <c r="F154" s="76"/>
      <c r="G154" s="24" t="s">
        <v>13</v>
      </c>
      <c r="H154" s="25">
        <v>18</v>
      </c>
      <c r="I154" s="26"/>
      <c r="J154" s="27"/>
      <c r="K154" s="28">
        <f>IF(AND(H154= "",I154= ""), 0, ROUND(ROUND(J154, 2) * ROUND(IF(I154="",H154,I154),  2), 2))</f>
        <v>0</v>
      </c>
      <c r="L154" s="7"/>
      <c r="N154" s="29">
        <v>0.2</v>
      </c>
      <c r="R154" s="7">
        <v>1369</v>
      </c>
    </row>
    <row r="155" spans="1:18" hidden="1" x14ac:dyDescent="0.25">
      <c r="A155" s="7" t="s">
        <v>55</v>
      </c>
    </row>
    <row r="156" spans="1:18" ht="101.25" customHeight="1" x14ac:dyDescent="0.25">
      <c r="A156" s="7" t="s">
        <v>53</v>
      </c>
      <c r="B156" s="30"/>
      <c r="C156" s="30"/>
      <c r="D156" s="77" t="s">
        <v>154</v>
      </c>
      <c r="E156" s="77"/>
      <c r="F156" s="77"/>
      <c r="G156" s="77"/>
      <c r="H156" s="77"/>
      <c r="I156" s="77"/>
      <c r="J156" s="77"/>
      <c r="K156" s="30"/>
    </row>
    <row r="157" spans="1:18" hidden="1" x14ac:dyDescent="0.25">
      <c r="A157" s="7" t="s">
        <v>94</v>
      </c>
    </row>
    <row r="158" spans="1:18" hidden="1" x14ac:dyDescent="0.25">
      <c r="A158" s="7" t="s">
        <v>56</v>
      </c>
    </row>
    <row r="159" spans="1:18" ht="22.5" customHeight="1" x14ac:dyDescent="0.25">
      <c r="A159" s="7">
        <v>9</v>
      </c>
      <c r="B159" s="22" t="s">
        <v>155</v>
      </c>
      <c r="C159" s="22"/>
      <c r="D159" s="75" t="s">
        <v>156</v>
      </c>
      <c r="E159" s="76"/>
      <c r="F159" s="76"/>
      <c r="G159" s="24" t="s">
        <v>13</v>
      </c>
      <c r="H159" s="25">
        <v>2227</v>
      </c>
      <c r="I159" s="26"/>
      <c r="J159" s="27"/>
      <c r="K159" s="28">
        <f>IF(AND(H159= "",I159= ""), 0, ROUND(ROUND(J159, 2) * ROUND(IF(I159="",H159,I159),  2), 2))</f>
        <v>0</v>
      </c>
      <c r="L159" s="7"/>
      <c r="N159" s="29">
        <v>0.2</v>
      </c>
      <c r="R159" s="7">
        <v>1369</v>
      </c>
    </row>
    <row r="160" spans="1:18" ht="90" customHeight="1" x14ac:dyDescent="0.25">
      <c r="A160" s="7" t="s">
        <v>53</v>
      </c>
      <c r="B160" s="30"/>
      <c r="C160" s="30"/>
      <c r="D160" s="77" t="s">
        <v>157</v>
      </c>
      <c r="E160" s="77"/>
      <c r="F160" s="77"/>
      <c r="G160" s="77"/>
      <c r="H160" s="77"/>
      <c r="I160" s="77"/>
      <c r="J160" s="77"/>
      <c r="K160" s="30"/>
    </row>
    <row r="161" spans="1:18" hidden="1" x14ac:dyDescent="0.25">
      <c r="A161" s="7" t="s">
        <v>94</v>
      </c>
    </row>
    <row r="162" spans="1:18" hidden="1" x14ac:dyDescent="0.25">
      <c r="A162" s="7" t="s">
        <v>56</v>
      </c>
    </row>
    <row r="163" spans="1:18" ht="16.5" x14ac:dyDescent="0.25">
      <c r="A163" s="7">
        <v>9</v>
      </c>
      <c r="B163" s="22" t="s">
        <v>158</v>
      </c>
      <c r="C163" s="22"/>
      <c r="D163" s="75" t="s">
        <v>159</v>
      </c>
      <c r="E163" s="76"/>
      <c r="F163" s="76"/>
      <c r="G163" s="24" t="s">
        <v>13</v>
      </c>
      <c r="H163" s="25">
        <v>0</v>
      </c>
      <c r="I163" s="26"/>
      <c r="J163" s="27"/>
      <c r="K163" s="28">
        <f>IF(AND(H163= "",I163= ""), 0, ROUND(ROUND(J163, 2) * ROUND(IF(I163="",H163,I163),  2), 2))</f>
        <v>0</v>
      </c>
      <c r="L163" s="7"/>
      <c r="N163" s="29">
        <v>0.2</v>
      </c>
      <c r="R163" s="7">
        <v>1369</v>
      </c>
    </row>
    <row r="164" spans="1:18" ht="101.25" customHeight="1" x14ac:dyDescent="0.25">
      <c r="A164" s="7" t="s">
        <v>53</v>
      </c>
      <c r="B164" s="30"/>
      <c r="C164" s="30"/>
      <c r="D164" s="77" t="s">
        <v>160</v>
      </c>
      <c r="E164" s="77"/>
      <c r="F164" s="77"/>
      <c r="G164" s="77"/>
      <c r="H164" s="77"/>
      <c r="I164" s="77"/>
      <c r="J164" s="77"/>
      <c r="K164" s="30"/>
    </row>
    <row r="165" spans="1:18" hidden="1" x14ac:dyDescent="0.25">
      <c r="A165" s="7" t="s">
        <v>56</v>
      </c>
    </row>
    <row r="166" spans="1:18" ht="22.5" customHeight="1" x14ac:dyDescent="0.25">
      <c r="A166" s="7">
        <v>9</v>
      </c>
      <c r="B166" s="22" t="s">
        <v>161</v>
      </c>
      <c r="C166" s="22"/>
      <c r="D166" s="75" t="s">
        <v>162</v>
      </c>
      <c r="E166" s="76"/>
      <c r="F166" s="76"/>
      <c r="G166" s="24" t="s">
        <v>51</v>
      </c>
      <c r="H166" s="25">
        <v>1</v>
      </c>
      <c r="I166" s="26"/>
      <c r="J166" s="27"/>
      <c r="K166" s="28">
        <f>IF(AND(H166= "",I166= ""), 0, ROUND(ROUND(J166, 2) * ROUND(IF(I166="",H166,I166),  2), 2))</f>
        <v>0</v>
      </c>
      <c r="L166" s="7"/>
      <c r="N166" s="29">
        <v>0.2</v>
      </c>
      <c r="R166" s="7">
        <v>1369</v>
      </c>
    </row>
    <row r="167" spans="1:18" hidden="1" x14ac:dyDescent="0.25">
      <c r="A167" s="7" t="s">
        <v>55</v>
      </c>
    </row>
    <row r="168" spans="1:18" ht="78.75" customHeight="1" x14ac:dyDescent="0.25">
      <c r="A168" s="7" t="s">
        <v>53</v>
      </c>
      <c r="B168" s="30"/>
      <c r="C168" s="30"/>
      <c r="D168" s="77" t="s">
        <v>163</v>
      </c>
      <c r="E168" s="77"/>
      <c r="F168" s="77"/>
      <c r="G168" s="77"/>
      <c r="H168" s="77"/>
      <c r="I168" s="77"/>
      <c r="J168" s="77"/>
      <c r="K168" s="30"/>
    </row>
    <row r="169" spans="1:18" hidden="1" x14ac:dyDescent="0.25">
      <c r="A169" s="7" t="s">
        <v>164</v>
      </c>
    </row>
    <row r="170" spans="1:18" hidden="1" x14ac:dyDescent="0.25">
      <c r="A170" s="7" t="s">
        <v>56</v>
      </c>
    </row>
    <row r="171" spans="1:18" ht="22.5" customHeight="1" x14ac:dyDescent="0.25">
      <c r="A171" s="7">
        <v>9</v>
      </c>
      <c r="B171" s="22" t="s">
        <v>165</v>
      </c>
      <c r="C171" s="22"/>
      <c r="D171" s="75" t="s">
        <v>166</v>
      </c>
      <c r="E171" s="76"/>
      <c r="F171" s="76"/>
      <c r="G171" s="24" t="s">
        <v>51</v>
      </c>
      <c r="H171" s="25">
        <v>1</v>
      </c>
      <c r="I171" s="26"/>
      <c r="J171" s="27"/>
      <c r="K171" s="28">
        <f>IF(AND(H171= "",I171= ""), 0, ROUND(ROUND(J171, 2) * ROUND(IF(I171="",H171,I171),  2), 2))</f>
        <v>0</v>
      </c>
      <c r="L171" s="7"/>
      <c r="N171" s="29">
        <v>0.2</v>
      </c>
      <c r="R171" s="7">
        <v>1369</v>
      </c>
    </row>
    <row r="172" spans="1:18" ht="247.5" customHeight="1" x14ac:dyDescent="0.25">
      <c r="A172" s="7" t="s">
        <v>53</v>
      </c>
      <c r="B172" s="30"/>
      <c r="C172" s="30"/>
      <c r="D172" s="81" t="s">
        <v>167</v>
      </c>
      <c r="E172" s="77"/>
      <c r="F172" s="77"/>
      <c r="G172" s="77"/>
      <c r="H172" s="77"/>
      <c r="I172" s="77"/>
      <c r="J172" s="77"/>
      <c r="K172" s="30"/>
    </row>
    <row r="173" spans="1:18" hidden="1" x14ac:dyDescent="0.25">
      <c r="A173" s="7" t="s">
        <v>56</v>
      </c>
    </row>
    <row r="174" spans="1:18" ht="22.5" customHeight="1" x14ac:dyDescent="0.25">
      <c r="A174" s="7">
        <v>9</v>
      </c>
      <c r="B174" s="22" t="s">
        <v>168</v>
      </c>
      <c r="C174" s="22"/>
      <c r="D174" s="75" t="s">
        <v>169</v>
      </c>
      <c r="E174" s="76"/>
      <c r="F174" s="76"/>
      <c r="G174" s="24" t="s">
        <v>51</v>
      </c>
      <c r="H174" s="25">
        <v>1</v>
      </c>
      <c r="I174" s="26"/>
      <c r="J174" s="27"/>
      <c r="K174" s="28">
        <f>IF(AND(H174= "",I174= ""), 0, ROUND(ROUND(J174, 2) * ROUND(IF(I174="",H174,I174),  2), 2))</f>
        <v>0</v>
      </c>
      <c r="L174" s="7"/>
      <c r="N174" s="29">
        <v>0.2</v>
      </c>
      <c r="R174" s="7">
        <v>1369</v>
      </c>
    </row>
    <row r="175" spans="1:18" ht="236.25" customHeight="1" x14ac:dyDescent="0.25">
      <c r="A175" s="7" t="s">
        <v>53</v>
      </c>
      <c r="B175" s="30"/>
      <c r="C175" s="30"/>
      <c r="D175" s="77" t="s">
        <v>170</v>
      </c>
      <c r="E175" s="77"/>
      <c r="F175" s="77"/>
      <c r="G175" s="77"/>
      <c r="H175" s="77"/>
      <c r="I175" s="77"/>
      <c r="J175" s="77"/>
      <c r="K175" s="30"/>
    </row>
    <row r="176" spans="1:18" hidden="1" x14ac:dyDescent="0.25">
      <c r="A176" s="7" t="s">
        <v>56</v>
      </c>
    </row>
    <row r="177" spans="1:18" hidden="1" x14ac:dyDescent="0.25">
      <c r="A177" s="7" t="s">
        <v>78</v>
      </c>
    </row>
    <row r="178" spans="1:18" hidden="1" x14ac:dyDescent="0.25">
      <c r="A178" s="7" t="s">
        <v>131</v>
      </c>
    </row>
    <row r="179" spans="1:18" x14ac:dyDescent="0.25">
      <c r="A179" s="7">
        <v>6</v>
      </c>
      <c r="B179" s="17" t="s">
        <v>171</v>
      </c>
      <c r="C179" s="17"/>
      <c r="D179" s="80" t="s">
        <v>172</v>
      </c>
      <c r="E179" s="80"/>
      <c r="F179" s="80"/>
      <c r="G179" s="36"/>
      <c r="H179" s="36"/>
      <c r="I179" s="36"/>
      <c r="J179" s="36"/>
      <c r="K179" s="37"/>
      <c r="L179" s="7"/>
    </row>
    <row r="180" spans="1:18" hidden="1" x14ac:dyDescent="0.25">
      <c r="A180" s="7" t="s">
        <v>127</v>
      </c>
    </row>
    <row r="181" spans="1:18" hidden="1" x14ac:dyDescent="0.25">
      <c r="A181" s="7" t="s">
        <v>127</v>
      </c>
    </row>
    <row r="182" spans="1:18" x14ac:dyDescent="0.25">
      <c r="A182" s="7">
        <v>9</v>
      </c>
      <c r="B182" s="22" t="s">
        <v>173</v>
      </c>
      <c r="C182" s="22"/>
      <c r="D182" s="75" t="s">
        <v>174</v>
      </c>
      <c r="E182" s="76"/>
      <c r="F182" s="76"/>
      <c r="G182" s="24" t="s">
        <v>14</v>
      </c>
      <c r="H182" s="31">
        <v>20</v>
      </c>
      <c r="I182" s="32"/>
      <c r="J182" s="27"/>
      <c r="K182" s="28">
        <f>IF(AND(H182= "",I182= ""), 0, ROUND(ROUND(J182, 2) * ROUND(IF(I182="",H182,I182),  0), 2))</f>
        <v>0</v>
      </c>
      <c r="L182" s="7"/>
      <c r="N182" s="29">
        <v>0.2</v>
      </c>
      <c r="R182" s="7">
        <v>1369</v>
      </c>
    </row>
    <row r="183" spans="1:18" hidden="1" x14ac:dyDescent="0.25">
      <c r="A183" s="7" t="s">
        <v>55</v>
      </c>
    </row>
    <row r="184" spans="1:18" ht="123.75" customHeight="1" x14ac:dyDescent="0.25">
      <c r="A184" s="7" t="s">
        <v>53</v>
      </c>
      <c r="B184" s="30"/>
      <c r="C184" s="30"/>
      <c r="D184" s="77" t="s">
        <v>175</v>
      </c>
      <c r="E184" s="77"/>
      <c r="F184" s="77"/>
      <c r="G184" s="77"/>
      <c r="H184" s="77"/>
      <c r="I184" s="77"/>
      <c r="J184" s="77"/>
      <c r="K184" s="30"/>
    </row>
    <row r="185" spans="1:18" hidden="1" x14ac:dyDescent="0.25">
      <c r="A185" s="7" t="s">
        <v>56</v>
      </c>
    </row>
    <row r="186" spans="1:18" hidden="1" x14ac:dyDescent="0.25">
      <c r="A186" s="7" t="s">
        <v>131</v>
      </c>
    </row>
    <row r="187" spans="1:18" hidden="1" x14ac:dyDescent="0.25">
      <c r="A187" s="7" t="s">
        <v>176</v>
      </c>
    </row>
    <row r="188" spans="1:18" hidden="1" x14ac:dyDescent="0.25">
      <c r="A188" s="7" t="s">
        <v>72</v>
      </c>
    </row>
    <row r="189" spans="1:18" x14ac:dyDescent="0.25">
      <c r="A189" s="7">
        <v>4</v>
      </c>
      <c r="B189" s="17" t="s">
        <v>177</v>
      </c>
      <c r="C189" s="17"/>
      <c r="D189" s="74" t="s">
        <v>178</v>
      </c>
      <c r="E189" s="74"/>
      <c r="F189" s="74"/>
      <c r="G189" s="20"/>
      <c r="H189" s="20"/>
      <c r="I189" s="20"/>
      <c r="J189" s="20"/>
      <c r="K189" s="21"/>
      <c r="L189" s="7"/>
    </row>
    <row r="190" spans="1:18" x14ac:dyDescent="0.25">
      <c r="A190" s="7">
        <v>5</v>
      </c>
      <c r="B190" s="17" t="s">
        <v>179</v>
      </c>
      <c r="C190" s="17"/>
      <c r="D190" s="79" t="s">
        <v>180</v>
      </c>
      <c r="E190" s="79"/>
      <c r="F190" s="79"/>
      <c r="G190" s="34"/>
      <c r="H190" s="34"/>
      <c r="I190" s="34"/>
      <c r="J190" s="34"/>
      <c r="K190" s="35"/>
      <c r="L190" s="7"/>
    </row>
    <row r="191" spans="1:18" hidden="1" x14ac:dyDescent="0.25">
      <c r="A191" s="7" t="s">
        <v>124</v>
      </c>
    </row>
    <row r="192" spans="1:18" x14ac:dyDescent="0.25">
      <c r="A192" s="7">
        <v>6</v>
      </c>
      <c r="B192" s="17" t="s">
        <v>181</v>
      </c>
      <c r="C192" s="17"/>
      <c r="D192" s="80" t="s">
        <v>182</v>
      </c>
      <c r="E192" s="80"/>
      <c r="F192" s="80"/>
      <c r="G192" s="36"/>
      <c r="H192" s="36"/>
      <c r="I192" s="36"/>
      <c r="J192" s="36"/>
      <c r="K192" s="37"/>
      <c r="L192" s="7"/>
    </row>
    <row r="193" spans="1:18" hidden="1" x14ac:dyDescent="0.25">
      <c r="A193" s="7" t="s">
        <v>127</v>
      </c>
    </row>
    <row r="194" spans="1:18" ht="22.5" customHeight="1" x14ac:dyDescent="0.25">
      <c r="A194" s="7">
        <v>9</v>
      </c>
      <c r="B194" s="22" t="s">
        <v>183</v>
      </c>
      <c r="C194" s="22"/>
      <c r="D194" s="75" t="s">
        <v>184</v>
      </c>
      <c r="E194" s="76"/>
      <c r="F194" s="76"/>
      <c r="G194" s="24" t="s">
        <v>51</v>
      </c>
      <c r="H194" s="25">
        <v>1</v>
      </c>
      <c r="I194" s="26"/>
      <c r="J194" s="27"/>
      <c r="K194" s="28">
        <f>IF(AND(H194= "",I194= ""), 0, ROUND(ROUND(J194, 2) * ROUND(IF(I194="",H194,I194),  2), 2))</f>
        <v>0</v>
      </c>
      <c r="L194" s="7"/>
      <c r="N194" s="29">
        <v>0.2</v>
      </c>
      <c r="R194" s="7">
        <v>1369</v>
      </c>
    </row>
    <row r="195" spans="1:18" hidden="1" x14ac:dyDescent="0.25">
      <c r="A195" s="7" t="s">
        <v>55</v>
      </c>
    </row>
    <row r="196" spans="1:18" ht="168.75" customHeight="1" x14ac:dyDescent="0.25">
      <c r="A196" s="7" t="s">
        <v>53</v>
      </c>
      <c r="B196" s="30"/>
      <c r="C196" s="30"/>
      <c r="D196" s="77" t="s">
        <v>185</v>
      </c>
      <c r="E196" s="77"/>
      <c r="F196" s="77"/>
      <c r="G196" s="77"/>
      <c r="H196" s="77"/>
      <c r="I196" s="77"/>
      <c r="J196" s="77"/>
      <c r="K196" s="30"/>
    </row>
    <row r="197" spans="1:18" hidden="1" x14ac:dyDescent="0.25">
      <c r="A197" s="7" t="s">
        <v>56</v>
      </c>
    </row>
    <row r="198" spans="1:18" hidden="1" x14ac:dyDescent="0.25">
      <c r="A198" s="7" t="s">
        <v>131</v>
      </c>
    </row>
    <row r="199" spans="1:18" hidden="1" x14ac:dyDescent="0.25">
      <c r="A199" s="7" t="s">
        <v>176</v>
      </c>
    </row>
    <row r="200" spans="1:18" x14ac:dyDescent="0.25">
      <c r="A200" s="7">
        <v>5</v>
      </c>
      <c r="B200" s="17" t="s">
        <v>186</v>
      </c>
      <c r="C200" s="17"/>
      <c r="D200" s="79" t="s">
        <v>187</v>
      </c>
      <c r="E200" s="79"/>
      <c r="F200" s="79"/>
      <c r="G200" s="34"/>
      <c r="H200" s="34"/>
      <c r="I200" s="34"/>
      <c r="J200" s="34"/>
      <c r="K200" s="35"/>
      <c r="L200" s="7"/>
    </row>
    <row r="201" spans="1:18" hidden="1" x14ac:dyDescent="0.25">
      <c r="A201" s="7" t="s">
        <v>124</v>
      </c>
    </row>
    <row r="202" spans="1:18" hidden="1" x14ac:dyDescent="0.25">
      <c r="A202" s="7" t="s">
        <v>124</v>
      </c>
    </row>
    <row r="203" spans="1:18" ht="25.5" customHeight="1" x14ac:dyDescent="0.25">
      <c r="A203" s="7">
        <v>6</v>
      </c>
      <c r="B203" s="17" t="s">
        <v>188</v>
      </c>
      <c r="C203" s="17"/>
      <c r="D203" s="80" t="s">
        <v>189</v>
      </c>
      <c r="E203" s="80"/>
      <c r="F203" s="80"/>
      <c r="G203" s="36"/>
      <c r="H203" s="36"/>
      <c r="I203" s="36"/>
      <c r="J203" s="36"/>
      <c r="K203" s="37"/>
      <c r="L203" s="7"/>
    </row>
    <row r="204" spans="1:18" hidden="1" x14ac:dyDescent="0.25">
      <c r="A204" s="7" t="s">
        <v>127</v>
      </c>
    </row>
    <row r="205" spans="1:18" x14ac:dyDescent="0.25">
      <c r="A205" s="7">
        <v>8</v>
      </c>
      <c r="B205" s="22" t="s">
        <v>190</v>
      </c>
      <c r="C205" s="22"/>
      <c r="D205" s="78" t="s">
        <v>191</v>
      </c>
      <c r="E205" s="78"/>
      <c r="F205" s="78"/>
      <c r="K205" s="33"/>
      <c r="L205" s="7"/>
    </row>
    <row r="206" spans="1:18" ht="45" customHeight="1" x14ac:dyDescent="0.25">
      <c r="A206" s="7" t="s">
        <v>84</v>
      </c>
      <c r="B206" s="30"/>
      <c r="C206" s="30"/>
      <c r="D206" s="77" t="s">
        <v>192</v>
      </c>
      <c r="E206" s="77"/>
      <c r="F206" s="77"/>
      <c r="G206" s="77"/>
      <c r="H206" s="77"/>
      <c r="I206" s="77"/>
      <c r="J206" s="77"/>
      <c r="K206" s="30"/>
    </row>
    <row r="207" spans="1:18" x14ac:dyDescent="0.25">
      <c r="A207" s="7">
        <v>9</v>
      </c>
      <c r="B207" s="22" t="s">
        <v>193</v>
      </c>
      <c r="C207" s="22"/>
      <c r="D207" s="75" t="s">
        <v>194</v>
      </c>
      <c r="E207" s="76"/>
      <c r="F207" s="76"/>
      <c r="G207" s="24" t="s">
        <v>14</v>
      </c>
      <c r="H207" s="31">
        <v>1</v>
      </c>
      <c r="I207" s="32"/>
      <c r="J207" s="27"/>
      <c r="K207" s="28">
        <f>IF(AND(H207= "",I207= ""), 0, ROUND(ROUND(J207, 2) * ROUND(IF(I207="",H207,I207),  0), 2))</f>
        <v>0</v>
      </c>
      <c r="L207" s="7"/>
      <c r="N207" s="29">
        <v>0.2</v>
      </c>
      <c r="R207" s="7">
        <v>1369</v>
      </c>
    </row>
    <row r="208" spans="1:18" hidden="1" x14ac:dyDescent="0.25">
      <c r="A208" s="7" t="s">
        <v>52</v>
      </c>
    </row>
    <row r="209" spans="1:18" x14ac:dyDescent="0.25">
      <c r="A209" s="7" t="s">
        <v>53</v>
      </c>
      <c r="B209" s="30"/>
      <c r="C209" s="30"/>
      <c r="D209" s="77" t="s">
        <v>195</v>
      </c>
      <c r="E209" s="77"/>
      <c r="F209" s="77"/>
      <c r="G209" s="77"/>
      <c r="H209" s="77"/>
      <c r="I209" s="77"/>
      <c r="J209" s="77"/>
      <c r="K209" s="30"/>
    </row>
    <row r="210" spans="1:18" hidden="1" x14ac:dyDescent="0.25">
      <c r="A210" s="7" t="s">
        <v>56</v>
      </c>
    </row>
    <row r="211" spans="1:18" ht="22.5" customHeight="1" x14ac:dyDescent="0.25">
      <c r="A211" s="7">
        <v>9</v>
      </c>
      <c r="B211" s="22" t="s">
        <v>196</v>
      </c>
      <c r="C211" s="22"/>
      <c r="D211" s="75" t="s">
        <v>197</v>
      </c>
      <c r="E211" s="76"/>
      <c r="F211" s="76"/>
      <c r="G211" s="24" t="s">
        <v>198</v>
      </c>
      <c r="H211" s="25">
        <v>474</v>
      </c>
      <c r="I211" s="26"/>
      <c r="J211" s="27"/>
      <c r="K211" s="28">
        <f>IF(AND(H211= "",I211= ""), 0, ROUND(ROUND(J211, 2) * ROUND(IF(I211="",H211,I211),  2), 2))</f>
        <v>0</v>
      </c>
      <c r="L211" s="7"/>
      <c r="N211" s="29">
        <v>0.2</v>
      </c>
      <c r="R211" s="7">
        <v>1369</v>
      </c>
    </row>
    <row r="212" spans="1:18" hidden="1" x14ac:dyDescent="0.25">
      <c r="A212" s="7" t="s">
        <v>94</v>
      </c>
    </row>
    <row r="213" spans="1:18" hidden="1" x14ac:dyDescent="0.25">
      <c r="A213" s="7" t="s">
        <v>55</v>
      </c>
    </row>
    <row r="214" spans="1:18" hidden="1" x14ac:dyDescent="0.25">
      <c r="A214" s="7" t="s">
        <v>56</v>
      </c>
    </row>
    <row r="215" spans="1:18" ht="16.5" x14ac:dyDescent="0.25">
      <c r="A215" s="7">
        <v>9</v>
      </c>
      <c r="B215" s="22" t="s">
        <v>199</v>
      </c>
      <c r="C215" s="22"/>
      <c r="D215" s="75" t="s">
        <v>200</v>
      </c>
      <c r="E215" s="76"/>
      <c r="F215" s="76"/>
      <c r="G215" s="24" t="s">
        <v>51</v>
      </c>
      <c r="H215" s="25">
        <v>1</v>
      </c>
      <c r="I215" s="26"/>
      <c r="J215" s="27"/>
      <c r="K215" s="28">
        <f>IF(AND(H215= "",I215= ""), 0, ROUND(ROUND(J215, 2) * ROUND(IF(I215="",H215,I215),  2), 2))</f>
        <v>0</v>
      </c>
      <c r="L215" s="7"/>
      <c r="N215" s="29">
        <v>0.2</v>
      </c>
      <c r="R215" s="7">
        <v>1369</v>
      </c>
    </row>
    <row r="216" spans="1:18" hidden="1" x14ac:dyDescent="0.25">
      <c r="A216" s="7" t="s">
        <v>52</v>
      </c>
    </row>
    <row r="217" spans="1:18" hidden="1" x14ac:dyDescent="0.25">
      <c r="A217" s="7" t="s">
        <v>56</v>
      </c>
    </row>
    <row r="218" spans="1:18" ht="16.5" x14ac:dyDescent="0.25">
      <c r="A218" s="7">
        <v>9</v>
      </c>
      <c r="B218" s="22" t="s">
        <v>201</v>
      </c>
      <c r="C218" s="22"/>
      <c r="D218" s="75" t="s">
        <v>202</v>
      </c>
      <c r="E218" s="76"/>
      <c r="F218" s="76"/>
      <c r="G218" s="24" t="s">
        <v>51</v>
      </c>
      <c r="H218" s="25">
        <v>1</v>
      </c>
      <c r="I218" s="26"/>
      <c r="J218" s="27"/>
      <c r="K218" s="28">
        <f>IF(AND(H218= "",I218= ""), 0, ROUND(ROUND(J218, 2) * ROUND(IF(I218="",H218,I218),  2), 2))</f>
        <v>0</v>
      </c>
      <c r="L218" s="7"/>
      <c r="N218" s="29">
        <v>0.2</v>
      </c>
      <c r="R218" s="7">
        <v>1369</v>
      </c>
    </row>
    <row r="219" spans="1:18" hidden="1" x14ac:dyDescent="0.25">
      <c r="A219" s="7" t="s">
        <v>52</v>
      </c>
    </row>
    <row r="220" spans="1:18" ht="78.75" customHeight="1" x14ac:dyDescent="0.25">
      <c r="A220" s="7" t="s">
        <v>53</v>
      </c>
      <c r="B220" s="30"/>
      <c r="C220" s="30"/>
      <c r="D220" s="77" t="s">
        <v>203</v>
      </c>
      <c r="E220" s="77"/>
      <c r="F220" s="77"/>
      <c r="G220" s="77"/>
      <c r="H220" s="77"/>
      <c r="I220" s="77"/>
      <c r="J220" s="77"/>
      <c r="K220" s="30"/>
    </row>
    <row r="221" spans="1:18" hidden="1" x14ac:dyDescent="0.25">
      <c r="A221" s="7" t="s">
        <v>56</v>
      </c>
    </row>
    <row r="222" spans="1:18" hidden="1" x14ac:dyDescent="0.25">
      <c r="A222" s="7" t="s">
        <v>78</v>
      </c>
    </row>
    <row r="223" spans="1:18" x14ac:dyDescent="0.25">
      <c r="A223" s="7">
        <v>8</v>
      </c>
      <c r="B223" s="22" t="s">
        <v>204</v>
      </c>
      <c r="C223" s="22"/>
      <c r="D223" s="78" t="s">
        <v>205</v>
      </c>
      <c r="E223" s="78"/>
      <c r="F223" s="78"/>
      <c r="K223" s="33"/>
      <c r="L223" s="7"/>
    </row>
    <row r="224" spans="1:18" hidden="1" x14ac:dyDescent="0.25">
      <c r="A224" s="7" t="s">
        <v>77</v>
      </c>
    </row>
    <row r="225" spans="1:18" ht="16.5" x14ac:dyDescent="0.25">
      <c r="A225" s="7">
        <v>9</v>
      </c>
      <c r="B225" s="22" t="s">
        <v>206</v>
      </c>
      <c r="C225" s="22"/>
      <c r="D225" s="75" t="s">
        <v>207</v>
      </c>
      <c r="E225" s="76"/>
      <c r="F225" s="76"/>
      <c r="G225" s="24" t="s">
        <v>51</v>
      </c>
      <c r="H225" s="25">
        <v>1</v>
      </c>
      <c r="I225" s="26"/>
      <c r="J225" s="27"/>
      <c r="K225" s="28">
        <f>IF(AND(H225= "",I225= ""), 0, ROUND(ROUND(J225, 2) * ROUND(IF(I225="",H225,I225),  2), 2))</f>
        <v>0</v>
      </c>
      <c r="L225" s="7"/>
      <c r="N225" s="29">
        <v>0.2</v>
      </c>
      <c r="R225" s="7">
        <v>1369</v>
      </c>
    </row>
    <row r="226" spans="1:18" hidden="1" x14ac:dyDescent="0.25">
      <c r="A226" s="7" t="s">
        <v>52</v>
      </c>
    </row>
    <row r="227" spans="1:18" ht="146.25" customHeight="1" x14ac:dyDescent="0.25">
      <c r="A227" s="7" t="s">
        <v>53</v>
      </c>
      <c r="B227" s="30"/>
      <c r="C227" s="30"/>
      <c r="D227" s="77" t="s">
        <v>208</v>
      </c>
      <c r="E227" s="77"/>
      <c r="F227" s="77"/>
      <c r="G227" s="77"/>
      <c r="H227" s="77"/>
      <c r="I227" s="77"/>
      <c r="J227" s="77"/>
      <c r="K227" s="30"/>
    </row>
    <row r="228" spans="1:18" hidden="1" x14ac:dyDescent="0.25">
      <c r="A228" s="7" t="s">
        <v>56</v>
      </c>
    </row>
    <row r="229" spans="1:18" ht="16.5" x14ac:dyDescent="0.25">
      <c r="A229" s="7">
        <v>9</v>
      </c>
      <c r="B229" s="22" t="s">
        <v>209</v>
      </c>
      <c r="C229" s="22"/>
      <c r="D229" s="75" t="s">
        <v>210</v>
      </c>
      <c r="E229" s="76"/>
      <c r="F229" s="76"/>
      <c r="G229" s="24" t="s">
        <v>51</v>
      </c>
      <c r="H229" s="25">
        <v>1</v>
      </c>
      <c r="I229" s="26"/>
      <c r="J229" s="27"/>
      <c r="K229" s="28">
        <f>IF(AND(H229= "",I229= ""), 0, ROUND(ROUND(J229, 2) * ROUND(IF(I229="",H229,I229),  2), 2))</f>
        <v>0</v>
      </c>
      <c r="L229" s="7"/>
      <c r="N229" s="29">
        <v>0.2</v>
      </c>
      <c r="R229" s="7">
        <v>1369</v>
      </c>
    </row>
    <row r="230" spans="1:18" hidden="1" x14ac:dyDescent="0.25">
      <c r="A230" s="7" t="s">
        <v>52</v>
      </c>
    </row>
    <row r="231" spans="1:18" ht="146.25" customHeight="1" x14ac:dyDescent="0.25">
      <c r="A231" s="7" t="s">
        <v>53</v>
      </c>
      <c r="B231" s="30"/>
      <c r="C231" s="30"/>
      <c r="D231" s="77" t="s">
        <v>211</v>
      </c>
      <c r="E231" s="77"/>
      <c r="F231" s="77"/>
      <c r="G231" s="77"/>
      <c r="H231" s="77"/>
      <c r="I231" s="77"/>
      <c r="J231" s="77"/>
      <c r="K231" s="30"/>
    </row>
    <row r="232" spans="1:18" hidden="1" x14ac:dyDescent="0.25">
      <c r="A232" s="7" t="s">
        <v>56</v>
      </c>
    </row>
    <row r="233" spans="1:18" ht="16.5" x14ac:dyDescent="0.25">
      <c r="A233" s="7">
        <v>9</v>
      </c>
      <c r="B233" s="22" t="s">
        <v>212</v>
      </c>
      <c r="C233" s="22"/>
      <c r="D233" s="75" t="s">
        <v>213</v>
      </c>
      <c r="E233" s="76"/>
      <c r="F233" s="76"/>
      <c r="G233" s="24" t="s">
        <v>51</v>
      </c>
      <c r="H233" s="25">
        <v>1</v>
      </c>
      <c r="I233" s="26"/>
      <c r="J233" s="27"/>
      <c r="K233" s="28">
        <f>IF(AND(H233= "",I233= ""), 0, ROUND(ROUND(J233, 2) * ROUND(IF(I233="",H233,I233),  2), 2))</f>
        <v>0</v>
      </c>
      <c r="L233" s="7"/>
      <c r="N233" s="29">
        <v>0.2</v>
      </c>
      <c r="R233" s="7">
        <v>1369</v>
      </c>
    </row>
    <row r="234" spans="1:18" hidden="1" x14ac:dyDescent="0.25">
      <c r="A234" s="7" t="s">
        <v>52</v>
      </c>
    </row>
    <row r="235" spans="1:18" ht="146.25" customHeight="1" x14ac:dyDescent="0.25">
      <c r="A235" s="7" t="s">
        <v>53</v>
      </c>
      <c r="B235" s="30"/>
      <c r="C235" s="30"/>
      <c r="D235" s="81" t="s">
        <v>214</v>
      </c>
      <c r="E235" s="77"/>
      <c r="F235" s="77"/>
      <c r="G235" s="77"/>
      <c r="H235" s="77"/>
      <c r="I235" s="77"/>
      <c r="J235" s="77"/>
      <c r="K235" s="30"/>
    </row>
    <row r="236" spans="1:18" hidden="1" x14ac:dyDescent="0.25">
      <c r="A236" s="7" t="s">
        <v>56</v>
      </c>
    </row>
    <row r="237" spans="1:18" hidden="1" x14ac:dyDescent="0.25">
      <c r="A237" s="7" t="s">
        <v>78</v>
      </c>
    </row>
    <row r="238" spans="1:18" x14ac:dyDescent="0.25">
      <c r="A238" s="7">
        <v>8</v>
      </c>
      <c r="B238" s="22" t="s">
        <v>215</v>
      </c>
      <c r="C238" s="22"/>
      <c r="D238" s="78" t="s">
        <v>216</v>
      </c>
      <c r="E238" s="78"/>
      <c r="F238" s="78"/>
      <c r="K238" s="33"/>
      <c r="L238" s="7"/>
    </row>
    <row r="239" spans="1:18" hidden="1" x14ac:dyDescent="0.25">
      <c r="A239" s="7" t="s">
        <v>77</v>
      </c>
    </row>
    <row r="240" spans="1:18" ht="16.5" x14ac:dyDescent="0.25">
      <c r="A240" s="7">
        <v>9</v>
      </c>
      <c r="B240" s="22" t="s">
        <v>217</v>
      </c>
      <c r="C240" s="22"/>
      <c r="D240" s="75" t="s">
        <v>218</v>
      </c>
      <c r="E240" s="76"/>
      <c r="F240" s="76"/>
      <c r="G240" s="24" t="s">
        <v>14</v>
      </c>
      <c r="H240" s="31">
        <v>5</v>
      </c>
      <c r="I240" s="32"/>
      <c r="J240" s="27"/>
      <c r="K240" s="28">
        <f>IF(AND(H240= "",I240= ""), 0, ROUND(ROUND(J240, 2) * ROUND(IF(I240="",H240,I240),  0), 2))</f>
        <v>0</v>
      </c>
      <c r="L240" s="7"/>
      <c r="N240" s="29">
        <v>0.2</v>
      </c>
      <c r="R240" s="7">
        <v>1369</v>
      </c>
    </row>
    <row r="241" spans="1:18" hidden="1" x14ac:dyDescent="0.25">
      <c r="A241" s="7" t="s">
        <v>55</v>
      </c>
    </row>
    <row r="242" spans="1:18" hidden="1" x14ac:dyDescent="0.25">
      <c r="A242" s="7" t="s">
        <v>52</v>
      </c>
    </row>
    <row r="243" spans="1:18" ht="45" customHeight="1" x14ac:dyDescent="0.25">
      <c r="A243" s="7" t="s">
        <v>53</v>
      </c>
      <c r="B243" s="30"/>
      <c r="C243" s="30"/>
      <c r="D243" s="77" t="s">
        <v>219</v>
      </c>
      <c r="E243" s="77"/>
      <c r="F243" s="77"/>
      <c r="G243" s="77"/>
      <c r="H243" s="77"/>
      <c r="I243" s="77"/>
      <c r="J243" s="77"/>
      <c r="K243" s="30"/>
    </row>
    <row r="244" spans="1:18" hidden="1" x14ac:dyDescent="0.25">
      <c r="A244" s="7" t="s">
        <v>56</v>
      </c>
    </row>
    <row r="245" spans="1:18" ht="16.5" x14ac:dyDescent="0.25">
      <c r="A245" s="7">
        <v>9</v>
      </c>
      <c r="B245" s="22" t="s">
        <v>220</v>
      </c>
      <c r="C245" s="22"/>
      <c r="D245" s="75" t="s">
        <v>221</v>
      </c>
      <c r="E245" s="76"/>
      <c r="F245" s="76"/>
      <c r="G245" s="24" t="s">
        <v>14</v>
      </c>
      <c r="H245" s="31">
        <v>3</v>
      </c>
      <c r="I245" s="32"/>
      <c r="J245" s="27"/>
      <c r="K245" s="28">
        <f>IF(AND(H245= "",I245= ""), 0, ROUND(ROUND(J245, 2) * ROUND(IF(I245="",H245,I245),  0), 2))</f>
        <v>0</v>
      </c>
      <c r="L245" s="7"/>
      <c r="N245" s="29">
        <v>0.2</v>
      </c>
      <c r="R245" s="7">
        <v>1369</v>
      </c>
    </row>
    <row r="246" spans="1:18" hidden="1" x14ac:dyDescent="0.25">
      <c r="A246" s="7" t="s">
        <v>55</v>
      </c>
    </row>
    <row r="247" spans="1:18" hidden="1" x14ac:dyDescent="0.25">
      <c r="A247" s="7" t="s">
        <v>52</v>
      </c>
    </row>
    <row r="248" spans="1:18" ht="67.5" customHeight="1" x14ac:dyDescent="0.25">
      <c r="A248" s="7" t="s">
        <v>53</v>
      </c>
      <c r="B248" s="30"/>
      <c r="C248" s="30"/>
      <c r="D248" s="77" t="s">
        <v>222</v>
      </c>
      <c r="E248" s="77"/>
      <c r="F248" s="77"/>
      <c r="G248" s="77"/>
      <c r="H248" s="77"/>
      <c r="I248" s="77"/>
      <c r="J248" s="77"/>
      <c r="K248" s="30"/>
    </row>
    <row r="249" spans="1:18" hidden="1" x14ac:dyDescent="0.25">
      <c r="A249" s="7" t="s">
        <v>56</v>
      </c>
    </row>
    <row r="250" spans="1:18" hidden="1" x14ac:dyDescent="0.25">
      <c r="A250" s="7" t="s">
        <v>78</v>
      </c>
    </row>
    <row r="251" spans="1:18" hidden="1" x14ac:dyDescent="0.25">
      <c r="A251" s="7" t="s">
        <v>131</v>
      </c>
    </row>
    <row r="252" spans="1:18" hidden="1" x14ac:dyDescent="0.25">
      <c r="A252" s="7" t="s">
        <v>176</v>
      </c>
    </row>
    <row r="253" spans="1:18" x14ac:dyDescent="0.25">
      <c r="A253" s="7">
        <v>5</v>
      </c>
      <c r="B253" s="17" t="s">
        <v>223</v>
      </c>
      <c r="C253" s="17"/>
      <c r="D253" s="79" t="s">
        <v>224</v>
      </c>
      <c r="E253" s="79"/>
      <c r="F253" s="79"/>
      <c r="G253" s="34"/>
      <c r="H253" s="34"/>
      <c r="I253" s="34"/>
      <c r="J253" s="34"/>
      <c r="K253" s="35"/>
      <c r="L253" s="7"/>
    </row>
    <row r="254" spans="1:18" x14ac:dyDescent="0.25">
      <c r="A254" s="7">
        <v>6</v>
      </c>
      <c r="B254" s="17" t="s">
        <v>225</v>
      </c>
      <c r="C254" s="17"/>
      <c r="D254" s="80" t="s">
        <v>226</v>
      </c>
      <c r="E254" s="80"/>
      <c r="F254" s="80"/>
      <c r="G254" s="36"/>
      <c r="H254" s="36"/>
      <c r="I254" s="36"/>
      <c r="J254" s="36"/>
      <c r="K254" s="37"/>
      <c r="L254" s="7"/>
    </row>
    <row r="255" spans="1:18" hidden="1" x14ac:dyDescent="0.25">
      <c r="A255" s="7" t="s">
        <v>127</v>
      </c>
    </row>
    <row r="256" spans="1:18" ht="22.5" customHeight="1" x14ac:dyDescent="0.25">
      <c r="A256" s="7">
        <v>9</v>
      </c>
      <c r="B256" s="22" t="s">
        <v>227</v>
      </c>
      <c r="C256" s="22"/>
      <c r="D256" s="75" t="s">
        <v>228</v>
      </c>
      <c r="E256" s="76"/>
      <c r="F256" s="76"/>
      <c r="G256" s="24" t="s">
        <v>51</v>
      </c>
      <c r="H256" s="25">
        <v>1</v>
      </c>
      <c r="I256" s="26"/>
      <c r="J256" s="27"/>
      <c r="K256" s="28">
        <f>IF(AND(H256= "",I256= ""), 0, ROUND(ROUND(J256, 2) * ROUND(IF(I256="",H256,I256),  2), 2))</f>
        <v>0</v>
      </c>
      <c r="L256" s="7"/>
      <c r="N256" s="29">
        <v>0.2</v>
      </c>
      <c r="R256" s="7">
        <v>1369</v>
      </c>
    </row>
    <row r="257" spans="1:18" hidden="1" x14ac:dyDescent="0.25">
      <c r="A257" s="7" t="s">
        <v>52</v>
      </c>
    </row>
    <row r="258" spans="1:18" ht="135" customHeight="1" x14ac:dyDescent="0.25">
      <c r="A258" s="7" t="s">
        <v>53</v>
      </c>
      <c r="B258" s="30"/>
      <c r="C258" s="30"/>
      <c r="D258" s="77" t="s">
        <v>229</v>
      </c>
      <c r="E258" s="77"/>
      <c r="F258" s="77"/>
      <c r="G258" s="77"/>
      <c r="H258" s="77"/>
      <c r="I258" s="77"/>
      <c r="J258" s="77"/>
      <c r="K258" s="30"/>
    </row>
    <row r="259" spans="1:18" hidden="1" x14ac:dyDescent="0.25">
      <c r="A259" s="7" t="s">
        <v>56</v>
      </c>
    </row>
    <row r="260" spans="1:18" ht="22.5" customHeight="1" x14ac:dyDescent="0.25">
      <c r="A260" s="7">
        <v>9</v>
      </c>
      <c r="B260" s="22" t="s">
        <v>230</v>
      </c>
      <c r="C260" s="22"/>
      <c r="D260" s="75" t="s">
        <v>231</v>
      </c>
      <c r="E260" s="76"/>
      <c r="F260" s="76"/>
      <c r="G260" s="24" t="s">
        <v>51</v>
      </c>
      <c r="H260" s="25">
        <v>1</v>
      </c>
      <c r="I260" s="26"/>
      <c r="J260" s="27"/>
      <c r="K260" s="28">
        <f>IF(AND(H260= "",I260= ""), 0, ROUND(ROUND(J260, 2) * ROUND(IF(I260="",H260,I260),  2), 2))</f>
        <v>0</v>
      </c>
      <c r="L260" s="7"/>
      <c r="N260" s="29">
        <v>0.2</v>
      </c>
      <c r="R260" s="7">
        <v>1369</v>
      </c>
    </row>
    <row r="261" spans="1:18" hidden="1" x14ac:dyDescent="0.25">
      <c r="A261" s="7" t="s">
        <v>52</v>
      </c>
    </row>
    <row r="262" spans="1:18" ht="146.25" customHeight="1" x14ac:dyDescent="0.25">
      <c r="A262" s="7" t="s">
        <v>53</v>
      </c>
      <c r="B262" s="30"/>
      <c r="C262" s="30"/>
      <c r="D262" s="77" t="s">
        <v>232</v>
      </c>
      <c r="E262" s="77"/>
      <c r="F262" s="77"/>
      <c r="G262" s="77"/>
      <c r="H262" s="77"/>
      <c r="I262" s="77"/>
      <c r="J262" s="77"/>
      <c r="K262" s="30"/>
    </row>
    <row r="263" spans="1:18" hidden="1" x14ac:dyDescent="0.25">
      <c r="A263" s="7" t="s">
        <v>56</v>
      </c>
    </row>
    <row r="264" spans="1:18" x14ac:dyDescent="0.25">
      <c r="A264" s="7">
        <v>9</v>
      </c>
      <c r="B264" s="22" t="s">
        <v>233</v>
      </c>
      <c r="C264" s="22" t="s">
        <v>234</v>
      </c>
      <c r="D264" s="75" t="s">
        <v>235</v>
      </c>
      <c r="E264" s="76"/>
      <c r="F264" s="76"/>
      <c r="G264" s="24" t="s">
        <v>51</v>
      </c>
      <c r="H264" s="25">
        <v>1</v>
      </c>
      <c r="I264" s="26"/>
      <c r="J264" s="27"/>
      <c r="K264" s="28">
        <f>IF(AND(H264= "",I264= ""), 0, ROUND(ROUND(J264, 2) * ROUND(IF(I264="",H264,I264),  2), 2))</f>
        <v>0</v>
      </c>
      <c r="L264" s="7"/>
      <c r="N264" s="29">
        <v>0.2</v>
      </c>
      <c r="R264" s="7">
        <v>1369</v>
      </c>
    </row>
    <row r="265" spans="1:18" hidden="1" x14ac:dyDescent="0.25">
      <c r="A265" s="7" t="s">
        <v>52</v>
      </c>
    </row>
    <row r="266" spans="1:18" ht="123.75" customHeight="1" x14ac:dyDescent="0.25">
      <c r="A266" s="7" t="s">
        <v>53</v>
      </c>
      <c r="B266" s="30"/>
      <c r="C266" s="30"/>
      <c r="D266" s="77" t="s">
        <v>236</v>
      </c>
      <c r="E266" s="77"/>
      <c r="F266" s="77"/>
      <c r="G266" s="77"/>
      <c r="H266" s="77"/>
      <c r="I266" s="77"/>
      <c r="J266" s="77"/>
      <c r="K266" s="30"/>
    </row>
    <row r="267" spans="1:18" hidden="1" x14ac:dyDescent="0.25">
      <c r="A267" s="7" t="s">
        <v>56</v>
      </c>
    </row>
    <row r="268" spans="1:18" hidden="1" x14ac:dyDescent="0.25">
      <c r="A268" s="7" t="s">
        <v>131</v>
      </c>
    </row>
    <row r="269" spans="1:18" x14ac:dyDescent="0.25">
      <c r="A269" s="7">
        <v>6</v>
      </c>
      <c r="B269" s="17" t="s">
        <v>237</v>
      </c>
      <c r="C269" s="17"/>
      <c r="D269" s="80" t="s">
        <v>238</v>
      </c>
      <c r="E269" s="80"/>
      <c r="F269" s="80"/>
      <c r="G269" s="36"/>
      <c r="H269" s="36"/>
      <c r="I269" s="36"/>
      <c r="J269" s="36"/>
      <c r="K269" s="37"/>
      <c r="L269" s="7"/>
    </row>
    <row r="270" spans="1:18" hidden="1" x14ac:dyDescent="0.25">
      <c r="A270" s="7" t="s">
        <v>127</v>
      </c>
    </row>
    <row r="271" spans="1:18" ht="22.5" customHeight="1" x14ac:dyDescent="0.25">
      <c r="A271" s="7">
        <v>9</v>
      </c>
      <c r="B271" s="22" t="s">
        <v>239</v>
      </c>
      <c r="C271" s="22"/>
      <c r="D271" s="75" t="s">
        <v>240</v>
      </c>
      <c r="E271" s="76"/>
      <c r="F271" s="76"/>
      <c r="G271" s="24" t="s">
        <v>51</v>
      </c>
      <c r="H271" s="25">
        <v>1</v>
      </c>
      <c r="I271" s="26"/>
      <c r="J271" s="27"/>
      <c r="K271" s="28">
        <f>IF(AND(H271= "",I271= ""), 0, ROUND(ROUND(J271, 2) * ROUND(IF(I271="",H271,I271),  2), 2))</f>
        <v>0</v>
      </c>
      <c r="L271" s="7"/>
      <c r="N271" s="29">
        <v>0.2</v>
      </c>
      <c r="R271" s="7">
        <v>1369</v>
      </c>
    </row>
    <row r="272" spans="1:18" hidden="1" x14ac:dyDescent="0.25">
      <c r="A272" s="7" t="s">
        <v>52</v>
      </c>
    </row>
    <row r="273" spans="1:18" ht="191.25" customHeight="1" x14ac:dyDescent="0.25">
      <c r="A273" s="7" t="s">
        <v>53</v>
      </c>
      <c r="B273" s="30"/>
      <c r="C273" s="30"/>
      <c r="D273" s="77" t="s">
        <v>241</v>
      </c>
      <c r="E273" s="77"/>
      <c r="F273" s="77"/>
      <c r="G273" s="77"/>
      <c r="H273" s="77"/>
      <c r="I273" s="77"/>
      <c r="J273" s="77"/>
      <c r="K273" s="30"/>
    </row>
    <row r="274" spans="1:18" hidden="1" x14ac:dyDescent="0.25">
      <c r="A274" s="7" t="s">
        <v>56</v>
      </c>
    </row>
    <row r="275" spans="1:18" ht="22.5" customHeight="1" x14ac:dyDescent="0.25">
      <c r="A275" s="7">
        <v>9</v>
      </c>
      <c r="B275" s="22" t="s">
        <v>242</v>
      </c>
      <c r="C275" s="22"/>
      <c r="D275" s="75" t="s">
        <v>243</v>
      </c>
      <c r="E275" s="76"/>
      <c r="F275" s="76"/>
      <c r="G275" s="24" t="s">
        <v>51</v>
      </c>
      <c r="H275" s="25">
        <v>1</v>
      </c>
      <c r="I275" s="26"/>
      <c r="J275" s="27"/>
      <c r="K275" s="28">
        <f>IF(AND(H275= "",I275= ""), 0, ROUND(ROUND(J275, 2) * ROUND(IF(I275="",H275,I275),  2), 2))</f>
        <v>0</v>
      </c>
      <c r="L275" s="7"/>
      <c r="N275" s="29">
        <v>0.2</v>
      </c>
      <c r="R275" s="7">
        <v>1369</v>
      </c>
    </row>
    <row r="276" spans="1:18" hidden="1" x14ac:dyDescent="0.25">
      <c r="A276" s="7" t="s">
        <v>52</v>
      </c>
    </row>
    <row r="277" spans="1:18" ht="191.25" customHeight="1" x14ac:dyDescent="0.25">
      <c r="A277" s="7" t="s">
        <v>53</v>
      </c>
      <c r="B277" s="30"/>
      <c r="C277" s="30"/>
      <c r="D277" s="77" t="s">
        <v>406</v>
      </c>
      <c r="E277" s="77"/>
      <c r="F277" s="77"/>
      <c r="G277" s="77"/>
      <c r="H277" s="77"/>
      <c r="I277" s="77"/>
      <c r="J277" s="77"/>
      <c r="K277" s="30"/>
    </row>
    <row r="278" spans="1:18" hidden="1" x14ac:dyDescent="0.25">
      <c r="A278" s="7" t="s">
        <v>56</v>
      </c>
    </row>
    <row r="279" spans="1:18" ht="22.5" customHeight="1" x14ac:dyDescent="0.25">
      <c r="A279" s="7">
        <v>9</v>
      </c>
      <c r="B279" s="22" t="s">
        <v>244</v>
      </c>
      <c r="C279" s="22"/>
      <c r="D279" s="75" t="s">
        <v>245</v>
      </c>
      <c r="E279" s="76"/>
      <c r="F279" s="76"/>
      <c r="G279" s="24" t="s">
        <v>51</v>
      </c>
      <c r="H279" s="25">
        <v>1</v>
      </c>
      <c r="I279" s="26"/>
      <c r="J279" s="27"/>
      <c r="K279" s="28">
        <f>IF(AND(H279= "",I279= ""), 0, ROUND(ROUND(J279, 2) * ROUND(IF(I279="",H279,I279),  2), 2))</f>
        <v>0</v>
      </c>
      <c r="L279" s="7"/>
      <c r="N279" s="29">
        <v>0.2</v>
      </c>
      <c r="R279" s="7">
        <v>1369</v>
      </c>
    </row>
    <row r="280" spans="1:18" hidden="1" x14ac:dyDescent="0.25">
      <c r="A280" s="7" t="s">
        <v>55</v>
      </c>
    </row>
    <row r="281" spans="1:18" hidden="1" x14ac:dyDescent="0.25">
      <c r="A281" s="7" t="s">
        <v>52</v>
      </c>
    </row>
    <row r="282" spans="1:18" ht="191.25" customHeight="1" x14ac:dyDescent="0.25">
      <c r="A282" s="7" t="s">
        <v>53</v>
      </c>
      <c r="B282" s="30"/>
      <c r="C282" s="30"/>
      <c r="D282" s="77" t="s">
        <v>246</v>
      </c>
      <c r="E282" s="77"/>
      <c r="F282" s="77"/>
      <c r="G282" s="77"/>
      <c r="H282" s="77"/>
      <c r="I282" s="77"/>
      <c r="J282" s="77"/>
      <c r="K282" s="30"/>
    </row>
    <row r="283" spans="1:18" hidden="1" x14ac:dyDescent="0.25">
      <c r="A283" s="7" t="s">
        <v>56</v>
      </c>
    </row>
    <row r="284" spans="1:18" hidden="1" x14ac:dyDescent="0.25">
      <c r="A284" s="7" t="s">
        <v>131</v>
      </c>
    </row>
    <row r="285" spans="1:18" x14ac:dyDescent="0.25">
      <c r="A285" s="7">
        <v>6</v>
      </c>
      <c r="B285" s="17" t="s">
        <v>247</v>
      </c>
      <c r="C285" s="17"/>
      <c r="D285" s="80" t="s">
        <v>248</v>
      </c>
      <c r="E285" s="80"/>
      <c r="F285" s="80"/>
      <c r="G285" s="36"/>
      <c r="H285" s="36"/>
      <c r="I285" s="36"/>
      <c r="J285" s="36"/>
      <c r="K285" s="37"/>
      <c r="L285" s="7"/>
    </row>
    <row r="286" spans="1:18" hidden="1" x14ac:dyDescent="0.25">
      <c r="A286" s="7" t="s">
        <v>127</v>
      </c>
    </row>
    <row r="287" spans="1:18" ht="22.5" customHeight="1" x14ac:dyDescent="0.25">
      <c r="A287" s="7">
        <v>9</v>
      </c>
      <c r="B287" s="22" t="s">
        <v>249</v>
      </c>
      <c r="C287" s="22"/>
      <c r="D287" s="75" t="s">
        <v>250</v>
      </c>
      <c r="E287" s="76"/>
      <c r="F287" s="76"/>
      <c r="G287" s="24" t="s">
        <v>14</v>
      </c>
      <c r="H287" s="31">
        <v>3</v>
      </c>
      <c r="I287" s="32"/>
      <c r="J287" s="27"/>
      <c r="K287" s="28">
        <f>IF(AND(H287= "",I287= ""), 0, ROUND(ROUND(J287, 2) * ROUND(IF(I287="",H287,I287),  0), 2))</f>
        <v>0</v>
      </c>
      <c r="L287" s="7"/>
      <c r="N287" s="29">
        <v>0.2</v>
      </c>
      <c r="R287" s="7">
        <v>1369</v>
      </c>
    </row>
    <row r="288" spans="1:18" ht="191.25" customHeight="1" x14ac:dyDescent="0.25">
      <c r="A288" s="7" t="s">
        <v>53</v>
      </c>
      <c r="B288" s="30"/>
      <c r="C288" s="30"/>
      <c r="D288" s="77" t="s">
        <v>251</v>
      </c>
      <c r="E288" s="77"/>
      <c r="F288" s="77"/>
      <c r="G288" s="77"/>
      <c r="H288" s="77"/>
      <c r="I288" s="77"/>
      <c r="J288" s="77"/>
      <c r="K288" s="30"/>
    </row>
    <row r="289" spans="1:18" hidden="1" x14ac:dyDescent="0.25">
      <c r="A289" s="7" t="s">
        <v>56</v>
      </c>
    </row>
    <row r="290" spans="1:18" hidden="1" x14ac:dyDescent="0.25">
      <c r="A290" s="7" t="s">
        <v>131</v>
      </c>
    </row>
    <row r="291" spans="1:18" hidden="1" x14ac:dyDescent="0.25">
      <c r="A291" s="7" t="s">
        <v>176</v>
      </c>
    </row>
    <row r="292" spans="1:18" hidden="1" x14ac:dyDescent="0.25">
      <c r="A292" s="7" t="s">
        <v>72</v>
      </c>
    </row>
    <row r="293" spans="1:18" ht="45" customHeight="1" x14ac:dyDescent="0.25">
      <c r="A293" s="7">
        <v>4</v>
      </c>
      <c r="B293" s="17" t="s">
        <v>252</v>
      </c>
      <c r="C293" s="17"/>
      <c r="D293" s="74" t="s">
        <v>253</v>
      </c>
      <c r="E293" s="74"/>
      <c r="F293" s="74"/>
      <c r="G293" s="20"/>
      <c r="H293" s="20"/>
      <c r="I293" s="20"/>
      <c r="J293" s="20"/>
      <c r="K293" s="21"/>
      <c r="L293" s="7"/>
    </row>
    <row r="294" spans="1:18" hidden="1" x14ac:dyDescent="0.25">
      <c r="A294" s="7" t="s">
        <v>48</v>
      </c>
    </row>
    <row r="295" spans="1:18" ht="25.5" customHeight="1" x14ac:dyDescent="0.25">
      <c r="A295" s="7">
        <v>5</v>
      </c>
      <c r="B295" s="17" t="s">
        <v>254</v>
      </c>
      <c r="C295" s="17"/>
      <c r="D295" s="79" t="s">
        <v>255</v>
      </c>
      <c r="E295" s="79"/>
      <c r="F295" s="79"/>
      <c r="G295" s="34"/>
      <c r="H295" s="34"/>
      <c r="I295" s="34"/>
      <c r="J295" s="34"/>
      <c r="K295" s="35"/>
      <c r="L295" s="7"/>
    </row>
    <row r="296" spans="1:18" ht="22.5" customHeight="1" x14ac:dyDescent="0.25">
      <c r="A296" s="7">
        <v>9</v>
      </c>
      <c r="B296" s="22" t="s">
        <v>256</v>
      </c>
      <c r="C296" s="22"/>
      <c r="D296" s="75" t="s">
        <v>257</v>
      </c>
      <c r="E296" s="76"/>
      <c r="F296" s="76"/>
      <c r="G296" s="24" t="s">
        <v>51</v>
      </c>
      <c r="H296" s="25">
        <v>1</v>
      </c>
      <c r="I296" s="26"/>
      <c r="J296" s="27"/>
      <c r="K296" s="28">
        <f>IF(AND(H296= "",I296= ""), 0, ROUND(ROUND(J296, 2) * ROUND(IF(I296="",H296,I296),  2), 2))</f>
        <v>0</v>
      </c>
      <c r="L296" s="7"/>
      <c r="N296" s="29">
        <v>0.2</v>
      </c>
      <c r="R296" s="7">
        <v>1369</v>
      </c>
    </row>
    <row r="297" spans="1:18" hidden="1" x14ac:dyDescent="0.25">
      <c r="A297" s="7" t="s">
        <v>52</v>
      </c>
    </row>
    <row r="298" spans="1:18" ht="146.25" customHeight="1" x14ac:dyDescent="0.25">
      <c r="A298" s="7" t="s">
        <v>53</v>
      </c>
      <c r="B298" s="30"/>
      <c r="C298" s="30"/>
      <c r="D298" s="77" t="s">
        <v>258</v>
      </c>
      <c r="E298" s="77"/>
      <c r="F298" s="77"/>
      <c r="G298" s="77"/>
      <c r="H298" s="77"/>
      <c r="I298" s="77"/>
      <c r="J298" s="77"/>
      <c r="K298" s="30"/>
    </row>
    <row r="299" spans="1:18" hidden="1" x14ac:dyDescent="0.25">
      <c r="A299" s="7" t="s">
        <v>56</v>
      </c>
    </row>
    <row r="300" spans="1:18" hidden="1" x14ac:dyDescent="0.25">
      <c r="A300" s="7" t="s">
        <v>176</v>
      </c>
    </row>
    <row r="301" spans="1:18" ht="38.25" customHeight="1" x14ac:dyDescent="0.25">
      <c r="A301" s="7">
        <v>5</v>
      </c>
      <c r="B301" s="17" t="s">
        <v>259</v>
      </c>
      <c r="C301" s="17"/>
      <c r="D301" s="79" t="s">
        <v>260</v>
      </c>
      <c r="E301" s="79"/>
      <c r="F301" s="79"/>
      <c r="G301" s="34"/>
      <c r="H301" s="34"/>
      <c r="I301" s="34"/>
      <c r="J301" s="34"/>
      <c r="K301" s="35"/>
      <c r="L301" s="7"/>
    </row>
    <row r="302" spans="1:18" x14ac:dyDescent="0.25">
      <c r="A302" s="7">
        <v>8</v>
      </c>
      <c r="B302" s="22" t="s">
        <v>261</v>
      </c>
      <c r="C302" s="22"/>
      <c r="D302" s="78" t="s">
        <v>262</v>
      </c>
      <c r="E302" s="78"/>
      <c r="F302" s="78"/>
      <c r="K302" s="33"/>
      <c r="L302" s="7"/>
    </row>
    <row r="303" spans="1:18" x14ac:dyDescent="0.25">
      <c r="A303" s="7">
        <v>9</v>
      </c>
      <c r="B303" s="22" t="s">
        <v>263</v>
      </c>
      <c r="C303" s="22"/>
      <c r="D303" s="75" t="s">
        <v>264</v>
      </c>
      <c r="E303" s="76"/>
      <c r="F303" s="76"/>
      <c r="G303" s="24" t="s">
        <v>51</v>
      </c>
      <c r="H303" s="25">
        <v>1</v>
      </c>
      <c r="I303" s="26"/>
      <c r="J303" s="27"/>
      <c r="K303" s="28">
        <f>IF(AND(H303= "",I303= ""), 0, ROUND(ROUND(J303, 2) * ROUND(IF(I303="",H303,I303),  2), 2))</f>
        <v>0</v>
      </c>
      <c r="L303" s="7"/>
      <c r="N303" s="29">
        <v>0.2</v>
      </c>
      <c r="R303" s="7">
        <v>1369</v>
      </c>
    </row>
    <row r="304" spans="1:18" hidden="1" x14ac:dyDescent="0.25">
      <c r="A304" s="7" t="s">
        <v>52</v>
      </c>
    </row>
    <row r="305" spans="1:18" x14ac:dyDescent="0.25">
      <c r="A305" s="7" t="s">
        <v>53</v>
      </c>
      <c r="B305" s="30"/>
      <c r="C305" s="30"/>
      <c r="D305" s="77" t="s">
        <v>265</v>
      </c>
      <c r="E305" s="77"/>
      <c r="F305" s="77"/>
      <c r="G305" s="77"/>
      <c r="H305" s="77"/>
      <c r="I305" s="77"/>
      <c r="J305" s="77"/>
      <c r="K305" s="30"/>
    </row>
    <row r="306" spans="1:18" hidden="1" x14ac:dyDescent="0.25">
      <c r="A306" s="7" t="s">
        <v>56</v>
      </c>
    </row>
    <row r="307" spans="1:18" x14ac:dyDescent="0.25">
      <c r="A307" s="7">
        <v>9</v>
      </c>
      <c r="B307" s="22" t="s">
        <v>266</v>
      </c>
      <c r="C307" s="22"/>
      <c r="D307" s="75" t="s">
        <v>267</v>
      </c>
      <c r="E307" s="76"/>
      <c r="F307" s="76"/>
      <c r="G307" s="24" t="s">
        <v>51</v>
      </c>
      <c r="H307" s="25">
        <v>1</v>
      </c>
      <c r="I307" s="26"/>
      <c r="J307" s="27"/>
      <c r="K307" s="28">
        <f>IF(AND(H307= "",I307= ""), 0, ROUND(ROUND(J307, 2) * ROUND(IF(I307="",H307,I307),  2), 2))</f>
        <v>0</v>
      </c>
      <c r="L307" s="7"/>
      <c r="N307" s="29">
        <v>0.2</v>
      </c>
      <c r="R307" s="7">
        <v>1369</v>
      </c>
    </row>
    <row r="308" spans="1:18" hidden="1" x14ac:dyDescent="0.25">
      <c r="A308" s="7" t="s">
        <v>52</v>
      </c>
    </row>
    <row r="309" spans="1:18" x14ac:dyDescent="0.25">
      <c r="A309" s="7" t="s">
        <v>53</v>
      </c>
      <c r="B309" s="30"/>
      <c r="C309" s="30"/>
      <c r="D309" s="77" t="s">
        <v>268</v>
      </c>
      <c r="E309" s="77"/>
      <c r="F309" s="77"/>
      <c r="G309" s="77"/>
      <c r="H309" s="77"/>
      <c r="I309" s="77"/>
      <c r="J309" s="77"/>
      <c r="K309" s="30"/>
    </row>
    <row r="310" spans="1:18" hidden="1" x14ac:dyDescent="0.25">
      <c r="A310" s="7" t="s">
        <v>56</v>
      </c>
    </row>
    <row r="311" spans="1:18" hidden="1" x14ac:dyDescent="0.25">
      <c r="A311" s="7" t="s">
        <v>78</v>
      </c>
    </row>
    <row r="312" spans="1:18" hidden="1" x14ac:dyDescent="0.25">
      <c r="A312" s="7" t="s">
        <v>176</v>
      </c>
    </row>
    <row r="313" spans="1:18" hidden="1" x14ac:dyDescent="0.25">
      <c r="A313" s="7" t="s">
        <v>72</v>
      </c>
    </row>
    <row r="314" spans="1:18" x14ac:dyDescent="0.25">
      <c r="A314" s="7">
        <v>4</v>
      </c>
      <c r="B314" s="17" t="s">
        <v>269</v>
      </c>
      <c r="C314" s="17"/>
      <c r="D314" s="74" t="s">
        <v>270</v>
      </c>
      <c r="E314" s="74"/>
      <c r="F314" s="74"/>
      <c r="G314" s="20"/>
      <c r="H314" s="20"/>
      <c r="I314" s="20"/>
      <c r="J314" s="20"/>
      <c r="K314" s="21"/>
      <c r="L314" s="7"/>
    </row>
    <row r="315" spans="1:18" x14ac:dyDescent="0.25">
      <c r="A315" s="7">
        <v>6</v>
      </c>
      <c r="B315" s="17" t="s">
        <v>271</v>
      </c>
      <c r="C315" s="17"/>
      <c r="D315" s="80" t="s">
        <v>272</v>
      </c>
      <c r="E315" s="80"/>
      <c r="F315" s="80"/>
      <c r="G315" s="36"/>
      <c r="H315" s="36"/>
      <c r="I315" s="36"/>
      <c r="J315" s="36"/>
      <c r="K315" s="37"/>
      <c r="L315" s="7"/>
    </row>
    <row r="316" spans="1:18" x14ac:dyDescent="0.25">
      <c r="A316" s="7">
        <v>8</v>
      </c>
      <c r="B316" s="22" t="s">
        <v>273</v>
      </c>
      <c r="C316" s="22"/>
      <c r="D316" s="78" t="s">
        <v>274</v>
      </c>
      <c r="E316" s="78"/>
      <c r="F316" s="78"/>
      <c r="K316" s="33"/>
      <c r="L316" s="7"/>
    </row>
    <row r="317" spans="1:18" hidden="1" x14ac:dyDescent="0.25">
      <c r="A317" s="7" t="s">
        <v>77</v>
      </c>
    </row>
    <row r="318" spans="1:18" ht="22.5" customHeight="1" x14ac:dyDescent="0.25">
      <c r="A318" s="7">
        <v>9</v>
      </c>
      <c r="B318" s="22" t="s">
        <v>275</v>
      </c>
      <c r="C318" s="22"/>
      <c r="D318" s="75" t="s">
        <v>276</v>
      </c>
      <c r="E318" s="76"/>
      <c r="F318" s="76"/>
      <c r="G318" s="24" t="s">
        <v>51</v>
      </c>
      <c r="H318" s="25">
        <v>1</v>
      </c>
      <c r="I318" s="26"/>
      <c r="J318" s="27"/>
      <c r="K318" s="28">
        <f>IF(AND(H318= "",I318= ""), 0, ROUND(ROUND(J318, 2) * ROUND(IF(I318="",H318,I318),  2), 2))</f>
        <v>0</v>
      </c>
      <c r="L318" s="7"/>
      <c r="N318" s="29">
        <v>0.2</v>
      </c>
      <c r="R318" s="7">
        <v>1369</v>
      </c>
    </row>
    <row r="319" spans="1:18" hidden="1" x14ac:dyDescent="0.25">
      <c r="A319" s="7" t="s">
        <v>55</v>
      </c>
    </row>
    <row r="320" spans="1:18" ht="90" customHeight="1" x14ac:dyDescent="0.25">
      <c r="A320" s="7" t="s">
        <v>53</v>
      </c>
      <c r="B320" s="30"/>
      <c r="C320" s="30"/>
      <c r="D320" s="77" t="s">
        <v>277</v>
      </c>
      <c r="E320" s="77"/>
      <c r="F320" s="77"/>
      <c r="G320" s="77"/>
      <c r="H320" s="77"/>
      <c r="I320" s="77"/>
      <c r="J320" s="77"/>
      <c r="K320" s="30"/>
    </row>
    <row r="321" spans="1:18" hidden="1" x14ac:dyDescent="0.25">
      <c r="A321" s="7" t="s">
        <v>56</v>
      </c>
    </row>
    <row r="322" spans="1:18" hidden="1" x14ac:dyDescent="0.25">
      <c r="A322" s="7" t="s">
        <v>78</v>
      </c>
    </row>
    <row r="323" spans="1:18" x14ac:dyDescent="0.25">
      <c r="A323" s="7">
        <v>8</v>
      </c>
      <c r="B323" s="22" t="s">
        <v>278</v>
      </c>
      <c r="C323" s="22"/>
      <c r="D323" s="78" t="s">
        <v>279</v>
      </c>
      <c r="E323" s="78"/>
      <c r="F323" s="78"/>
      <c r="K323" s="33"/>
      <c r="L323" s="7"/>
    </row>
    <row r="324" spans="1:18" hidden="1" x14ac:dyDescent="0.25">
      <c r="A324" s="7" t="s">
        <v>77</v>
      </c>
    </row>
    <row r="325" spans="1:18" ht="22.5" customHeight="1" x14ac:dyDescent="0.25">
      <c r="A325" s="7">
        <v>9</v>
      </c>
      <c r="B325" s="22" t="s">
        <v>280</v>
      </c>
      <c r="C325" s="22"/>
      <c r="D325" s="75" t="s">
        <v>281</v>
      </c>
      <c r="E325" s="76"/>
      <c r="F325" s="76"/>
      <c r="G325" s="24" t="s">
        <v>51</v>
      </c>
      <c r="H325" s="25">
        <v>1</v>
      </c>
      <c r="I325" s="26"/>
      <c r="J325" s="27"/>
      <c r="K325" s="28">
        <f>IF(AND(H325= "",I325= ""), 0, ROUND(ROUND(J325, 2) * ROUND(IF(I325="",H325,I325),  2), 2))</f>
        <v>0</v>
      </c>
      <c r="L325" s="7"/>
      <c r="N325" s="29">
        <v>0.2</v>
      </c>
      <c r="R325" s="7">
        <v>1369</v>
      </c>
    </row>
    <row r="326" spans="1:18" hidden="1" x14ac:dyDescent="0.25">
      <c r="A326" s="7" t="s">
        <v>55</v>
      </c>
    </row>
    <row r="327" spans="1:18" ht="101.25" customHeight="1" x14ac:dyDescent="0.25">
      <c r="A327" s="7" t="s">
        <v>53</v>
      </c>
      <c r="B327" s="30"/>
      <c r="C327" s="30"/>
      <c r="D327" s="77" t="s">
        <v>282</v>
      </c>
      <c r="E327" s="77"/>
      <c r="F327" s="77"/>
      <c r="G327" s="77"/>
      <c r="H327" s="77"/>
      <c r="I327" s="77"/>
      <c r="J327" s="77"/>
      <c r="K327" s="30"/>
    </row>
    <row r="328" spans="1:18" hidden="1" x14ac:dyDescent="0.25">
      <c r="A328" s="7" t="s">
        <v>56</v>
      </c>
    </row>
    <row r="329" spans="1:18" hidden="1" x14ac:dyDescent="0.25">
      <c r="A329" s="7" t="s">
        <v>78</v>
      </c>
    </row>
    <row r="330" spans="1:18" hidden="1" x14ac:dyDescent="0.25">
      <c r="A330" s="7" t="s">
        <v>131</v>
      </c>
    </row>
    <row r="331" spans="1:18" x14ac:dyDescent="0.25">
      <c r="A331" s="7">
        <v>6</v>
      </c>
      <c r="B331" s="17" t="s">
        <v>283</v>
      </c>
      <c r="C331" s="17"/>
      <c r="D331" s="80" t="s">
        <v>284</v>
      </c>
      <c r="E331" s="80"/>
      <c r="F331" s="80"/>
      <c r="G331" s="36"/>
      <c r="H331" s="36"/>
      <c r="I331" s="36"/>
      <c r="J331" s="36"/>
      <c r="K331" s="37"/>
      <c r="L331" s="7"/>
    </row>
    <row r="332" spans="1:18" x14ac:dyDescent="0.25">
      <c r="A332" s="7">
        <v>9</v>
      </c>
      <c r="B332" s="22" t="s">
        <v>285</v>
      </c>
      <c r="C332" s="22"/>
      <c r="D332" s="75" t="s">
        <v>286</v>
      </c>
      <c r="E332" s="76"/>
      <c r="F332" s="76"/>
      <c r="G332" s="24" t="s">
        <v>13</v>
      </c>
      <c r="H332" s="25">
        <v>115</v>
      </c>
      <c r="I332" s="26"/>
      <c r="J332" s="27"/>
      <c r="K332" s="28">
        <f>IF(AND(H332= "",I332= ""), 0, ROUND(ROUND(J332, 2) * ROUND(IF(I332="",H332,I332),  2), 2))</f>
        <v>0</v>
      </c>
      <c r="L332" s="7"/>
      <c r="N332" s="29">
        <v>0.2</v>
      </c>
      <c r="R332" s="7">
        <v>1369</v>
      </c>
    </row>
    <row r="333" spans="1:18" hidden="1" x14ac:dyDescent="0.25">
      <c r="A333" s="7" t="s">
        <v>52</v>
      </c>
    </row>
    <row r="334" spans="1:18" ht="22.5" customHeight="1" x14ac:dyDescent="0.25">
      <c r="A334" s="7" t="s">
        <v>53</v>
      </c>
      <c r="B334" s="30"/>
      <c r="C334" s="30"/>
      <c r="D334" s="77" t="s">
        <v>287</v>
      </c>
      <c r="E334" s="77"/>
      <c r="F334" s="77"/>
      <c r="G334" s="77"/>
      <c r="H334" s="77"/>
      <c r="I334" s="77"/>
      <c r="J334" s="77"/>
      <c r="K334" s="30"/>
    </row>
    <row r="335" spans="1:18" hidden="1" x14ac:dyDescent="0.25">
      <c r="A335" s="7" t="s">
        <v>56</v>
      </c>
    </row>
    <row r="336" spans="1:18" hidden="1" x14ac:dyDescent="0.25">
      <c r="A336" s="7" t="s">
        <v>131</v>
      </c>
    </row>
    <row r="337" spans="1:18" x14ac:dyDescent="0.25">
      <c r="A337" s="7">
        <v>6</v>
      </c>
      <c r="B337" s="17" t="s">
        <v>288</v>
      </c>
      <c r="C337" s="17"/>
      <c r="D337" s="80" t="s">
        <v>289</v>
      </c>
      <c r="E337" s="80"/>
      <c r="F337" s="80"/>
      <c r="G337" s="36"/>
      <c r="H337" s="36"/>
      <c r="I337" s="36"/>
      <c r="J337" s="36"/>
      <c r="K337" s="37"/>
      <c r="L337" s="7"/>
    </row>
    <row r="338" spans="1:18" hidden="1" x14ac:dyDescent="0.25">
      <c r="A338" s="7" t="s">
        <v>127</v>
      </c>
    </row>
    <row r="339" spans="1:18" ht="22.5" customHeight="1" x14ac:dyDescent="0.25">
      <c r="A339" s="7">
        <v>9</v>
      </c>
      <c r="B339" s="22" t="s">
        <v>290</v>
      </c>
      <c r="C339" s="22"/>
      <c r="D339" s="75" t="s">
        <v>291</v>
      </c>
      <c r="E339" s="76"/>
      <c r="F339" s="76"/>
      <c r="G339" s="24" t="s">
        <v>13</v>
      </c>
      <c r="H339" s="25">
        <v>2552</v>
      </c>
      <c r="I339" s="26"/>
      <c r="J339" s="27"/>
      <c r="K339" s="28">
        <f>IF(AND(H339= "",I339= ""), 0, ROUND(ROUND(J339, 2) * ROUND(IF(I339="",H339,I339),  2), 2))</f>
        <v>0</v>
      </c>
      <c r="L339" s="7"/>
      <c r="N339" s="29">
        <v>0.2</v>
      </c>
      <c r="R339" s="7">
        <v>1369</v>
      </c>
    </row>
    <row r="340" spans="1:18" hidden="1" x14ac:dyDescent="0.25">
      <c r="A340" s="7" t="s">
        <v>55</v>
      </c>
    </row>
    <row r="341" spans="1:18" ht="123.75" customHeight="1" x14ac:dyDescent="0.25">
      <c r="A341" s="7" t="s">
        <v>53</v>
      </c>
      <c r="B341" s="30"/>
      <c r="C341" s="30"/>
      <c r="D341" s="81" t="s">
        <v>292</v>
      </c>
      <c r="E341" s="77"/>
      <c r="F341" s="77"/>
      <c r="G341" s="77"/>
      <c r="H341" s="77"/>
      <c r="I341" s="77"/>
      <c r="J341" s="77"/>
      <c r="K341" s="30"/>
    </row>
    <row r="342" spans="1:18" hidden="1" x14ac:dyDescent="0.25">
      <c r="A342" s="7" t="s">
        <v>94</v>
      </c>
    </row>
    <row r="343" spans="1:18" hidden="1" x14ac:dyDescent="0.25">
      <c r="A343" s="7" t="s">
        <v>56</v>
      </c>
    </row>
    <row r="344" spans="1:18" hidden="1" x14ac:dyDescent="0.25">
      <c r="A344" s="7" t="s">
        <v>131</v>
      </c>
    </row>
    <row r="345" spans="1:18" x14ac:dyDescent="0.25">
      <c r="A345" s="7">
        <v>6</v>
      </c>
      <c r="B345" s="17" t="s">
        <v>293</v>
      </c>
      <c r="C345" s="17"/>
      <c r="D345" s="80" t="s">
        <v>294</v>
      </c>
      <c r="E345" s="80"/>
      <c r="F345" s="80"/>
      <c r="G345" s="36"/>
      <c r="H345" s="36"/>
      <c r="I345" s="36"/>
      <c r="J345" s="36"/>
      <c r="K345" s="37"/>
      <c r="L345" s="7"/>
    </row>
    <row r="346" spans="1:18" hidden="1" x14ac:dyDescent="0.25">
      <c r="A346" s="7" t="s">
        <v>127</v>
      </c>
    </row>
    <row r="347" spans="1:18" x14ac:dyDescent="0.25">
      <c r="A347" s="7">
        <v>9</v>
      </c>
      <c r="B347" s="22" t="s">
        <v>295</v>
      </c>
      <c r="C347" s="22"/>
      <c r="D347" s="75" t="s">
        <v>296</v>
      </c>
      <c r="E347" s="76"/>
      <c r="F347" s="76"/>
      <c r="G347" s="24" t="s">
        <v>13</v>
      </c>
      <c r="H347" s="25">
        <v>2227</v>
      </c>
      <c r="I347" s="26"/>
      <c r="J347" s="27"/>
      <c r="K347" s="28">
        <f>IF(AND(H347= "",I347= ""), 0, ROUND(ROUND(J347, 2) * ROUND(IF(I347="",H347,I347),  2), 2))</f>
        <v>0</v>
      </c>
      <c r="L347" s="7"/>
      <c r="N347" s="29">
        <v>0.2</v>
      </c>
      <c r="R347" s="7">
        <v>1369</v>
      </c>
    </row>
    <row r="348" spans="1:18" hidden="1" x14ac:dyDescent="0.25">
      <c r="A348" s="7" t="s">
        <v>55</v>
      </c>
    </row>
    <row r="349" spans="1:18" ht="157.5" customHeight="1" x14ac:dyDescent="0.25">
      <c r="A349" s="7" t="s">
        <v>53</v>
      </c>
      <c r="B349" s="30"/>
      <c r="C349" s="30"/>
      <c r="D349" s="77" t="s">
        <v>297</v>
      </c>
      <c r="E349" s="77"/>
      <c r="F349" s="77"/>
      <c r="G349" s="77"/>
      <c r="H349" s="77"/>
      <c r="I349" s="77"/>
      <c r="J349" s="77"/>
      <c r="K349" s="30"/>
    </row>
    <row r="350" spans="1:18" hidden="1" x14ac:dyDescent="0.25">
      <c r="A350" s="7" t="s">
        <v>94</v>
      </c>
    </row>
    <row r="351" spans="1:18" hidden="1" x14ac:dyDescent="0.25">
      <c r="A351" s="7" t="s">
        <v>56</v>
      </c>
    </row>
    <row r="352" spans="1:18" hidden="1" x14ac:dyDescent="0.25">
      <c r="A352" s="7" t="s">
        <v>131</v>
      </c>
    </row>
    <row r="353" spans="1:18" x14ac:dyDescent="0.25">
      <c r="A353" s="7">
        <v>6</v>
      </c>
      <c r="B353" s="17" t="s">
        <v>298</v>
      </c>
      <c r="C353" s="17"/>
      <c r="D353" s="80" t="s">
        <v>299</v>
      </c>
      <c r="E353" s="80"/>
      <c r="F353" s="80"/>
      <c r="G353" s="36"/>
      <c r="H353" s="36"/>
      <c r="I353" s="36"/>
      <c r="J353" s="36"/>
      <c r="K353" s="37"/>
      <c r="L353" s="7"/>
    </row>
    <row r="354" spans="1:18" hidden="1" x14ac:dyDescent="0.25">
      <c r="A354" s="7" t="s">
        <v>127</v>
      </c>
    </row>
    <row r="355" spans="1:18" x14ac:dyDescent="0.25">
      <c r="A355" s="7">
        <v>9</v>
      </c>
      <c r="B355" s="22" t="s">
        <v>300</v>
      </c>
      <c r="C355" s="22"/>
      <c r="D355" s="75" t="s">
        <v>301</v>
      </c>
      <c r="E355" s="76"/>
      <c r="F355" s="76"/>
      <c r="G355" s="24" t="s">
        <v>13</v>
      </c>
      <c r="H355" s="25">
        <v>27.2</v>
      </c>
      <c r="I355" s="26"/>
      <c r="J355" s="27"/>
      <c r="K355" s="28">
        <f>IF(AND(H355= "",I355= ""), 0, ROUND(ROUND(J355, 2) * ROUND(IF(I355="",H355,I355),  2), 2))</f>
        <v>0</v>
      </c>
      <c r="L355" s="7"/>
      <c r="N355" s="29">
        <v>0.2</v>
      </c>
      <c r="R355" s="7">
        <v>1369</v>
      </c>
    </row>
    <row r="356" spans="1:18" ht="135" customHeight="1" x14ac:dyDescent="0.25">
      <c r="A356" s="7" t="s">
        <v>53</v>
      </c>
      <c r="B356" s="30"/>
      <c r="C356" s="30"/>
      <c r="D356" s="77" t="s">
        <v>302</v>
      </c>
      <c r="E356" s="77"/>
      <c r="F356" s="77"/>
      <c r="G356" s="77"/>
      <c r="H356" s="77"/>
      <c r="I356" s="77"/>
      <c r="J356" s="77"/>
      <c r="K356" s="30"/>
    </row>
    <row r="357" spans="1:18" hidden="1" x14ac:dyDescent="0.25">
      <c r="A357" s="7" t="s">
        <v>56</v>
      </c>
    </row>
    <row r="358" spans="1:18" hidden="1" x14ac:dyDescent="0.25">
      <c r="A358" s="7" t="s">
        <v>131</v>
      </c>
    </row>
    <row r="359" spans="1:18" x14ac:dyDescent="0.25">
      <c r="A359" s="7">
        <v>6</v>
      </c>
      <c r="B359" s="17" t="s">
        <v>303</v>
      </c>
      <c r="C359" s="17"/>
      <c r="D359" s="80" t="s">
        <v>299</v>
      </c>
      <c r="E359" s="80"/>
      <c r="F359" s="80"/>
      <c r="G359" s="36"/>
      <c r="H359" s="36"/>
      <c r="I359" s="36"/>
      <c r="J359" s="36"/>
      <c r="K359" s="37"/>
      <c r="L359" s="7"/>
    </row>
    <row r="360" spans="1:18" hidden="1" x14ac:dyDescent="0.25">
      <c r="A360" s="7" t="s">
        <v>127</v>
      </c>
    </row>
    <row r="361" spans="1:18" x14ac:dyDescent="0.25">
      <c r="A361" s="7">
        <v>9</v>
      </c>
      <c r="B361" s="22" t="s">
        <v>304</v>
      </c>
      <c r="C361" s="22"/>
      <c r="D361" s="75" t="s">
        <v>305</v>
      </c>
      <c r="E361" s="76"/>
      <c r="F361" s="76"/>
      <c r="G361" s="24" t="s">
        <v>14</v>
      </c>
      <c r="H361" s="31">
        <v>1</v>
      </c>
      <c r="I361" s="32"/>
      <c r="J361" s="27"/>
      <c r="K361" s="28">
        <f>IF(AND(H361= "",I361= ""), 0, ROUND(ROUND(J361, 2) * ROUND(IF(I361="",H361,I361),  0), 2))</f>
        <v>0</v>
      </c>
      <c r="L361" s="7"/>
      <c r="N361" s="29">
        <v>0.2</v>
      </c>
      <c r="R361" s="7">
        <v>1369</v>
      </c>
    </row>
    <row r="362" spans="1:18" ht="157.5" customHeight="1" x14ac:dyDescent="0.25">
      <c r="A362" s="7" t="s">
        <v>53</v>
      </c>
      <c r="B362" s="30"/>
      <c r="C362" s="30"/>
      <c r="D362" s="77" t="s">
        <v>306</v>
      </c>
      <c r="E362" s="77"/>
      <c r="F362" s="77"/>
      <c r="G362" s="77"/>
      <c r="H362" s="77"/>
      <c r="I362" s="77"/>
      <c r="J362" s="77"/>
      <c r="K362" s="30"/>
    </row>
    <row r="363" spans="1:18" hidden="1" x14ac:dyDescent="0.25">
      <c r="A363" s="7" t="s">
        <v>56</v>
      </c>
    </row>
    <row r="364" spans="1:18" x14ac:dyDescent="0.25">
      <c r="A364" s="7">
        <v>9</v>
      </c>
      <c r="B364" s="22" t="s">
        <v>307</v>
      </c>
      <c r="C364" s="22"/>
      <c r="D364" s="75" t="s">
        <v>308</v>
      </c>
      <c r="E364" s="76"/>
      <c r="F364" s="76"/>
      <c r="G364" s="24" t="s">
        <v>14</v>
      </c>
      <c r="H364" s="31">
        <v>7</v>
      </c>
      <c r="I364" s="32"/>
      <c r="J364" s="27"/>
      <c r="K364" s="28">
        <f>IF(AND(H364= "",I364= ""), 0, ROUND(ROUND(J364, 2) * ROUND(IF(I364="",H364,I364),  0), 2))</f>
        <v>0</v>
      </c>
      <c r="L364" s="7"/>
      <c r="N364" s="29">
        <v>0.2</v>
      </c>
      <c r="R364" s="7">
        <v>1369</v>
      </c>
    </row>
    <row r="365" spans="1:18" ht="157.5" customHeight="1" x14ac:dyDescent="0.25">
      <c r="A365" s="7" t="s">
        <v>53</v>
      </c>
      <c r="B365" s="30"/>
      <c r="C365" s="30"/>
      <c r="D365" s="77" t="s">
        <v>309</v>
      </c>
      <c r="E365" s="77"/>
      <c r="F365" s="77"/>
      <c r="G365" s="77"/>
      <c r="H365" s="77"/>
      <c r="I365" s="77"/>
      <c r="J365" s="77"/>
      <c r="K365" s="30"/>
    </row>
    <row r="366" spans="1:18" hidden="1" x14ac:dyDescent="0.25">
      <c r="A366" s="7" t="s">
        <v>56</v>
      </c>
    </row>
    <row r="367" spans="1:18" hidden="1" x14ac:dyDescent="0.25">
      <c r="A367" s="7" t="s">
        <v>131</v>
      </c>
    </row>
    <row r="368" spans="1:18" hidden="1" x14ac:dyDescent="0.25">
      <c r="A368" s="7" t="s">
        <v>72</v>
      </c>
    </row>
    <row r="369" spans="1:18" x14ac:dyDescent="0.25">
      <c r="A369" s="7">
        <v>4</v>
      </c>
      <c r="B369" s="17" t="s">
        <v>310</v>
      </c>
      <c r="C369" s="17"/>
      <c r="D369" s="74" t="s">
        <v>311</v>
      </c>
      <c r="E369" s="74"/>
      <c r="F369" s="74"/>
      <c r="G369" s="20"/>
      <c r="H369" s="20"/>
      <c r="I369" s="20"/>
      <c r="J369" s="20"/>
      <c r="K369" s="21"/>
      <c r="L369" s="7"/>
    </row>
    <row r="370" spans="1:18" x14ac:dyDescent="0.25">
      <c r="A370" s="7">
        <v>8</v>
      </c>
      <c r="B370" s="22" t="s">
        <v>312</v>
      </c>
      <c r="C370" s="22"/>
      <c r="D370" s="78" t="s">
        <v>313</v>
      </c>
      <c r="E370" s="78"/>
      <c r="F370" s="78"/>
      <c r="K370" s="33"/>
      <c r="L370" s="7"/>
    </row>
    <row r="371" spans="1:18" hidden="1" x14ac:dyDescent="0.25">
      <c r="A371" s="7" t="s">
        <v>77</v>
      </c>
    </row>
    <row r="372" spans="1:18" x14ac:dyDescent="0.25">
      <c r="A372" s="7">
        <v>9</v>
      </c>
      <c r="B372" s="22" t="s">
        <v>314</v>
      </c>
      <c r="C372" s="22"/>
      <c r="D372" s="75" t="s">
        <v>315</v>
      </c>
      <c r="E372" s="76"/>
      <c r="F372" s="76"/>
      <c r="G372" s="24" t="s">
        <v>51</v>
      </c>
      <c r="H372" s="25">
        <v>1</v>
      </c>
      <c r="I372" s="26"/>
      <c r="J372" s="27"/>
      <c r="K372" s="28">
        <f>IF(AND(H372= "",I372= ""), 0, ROUND(ROUND(J372, 2) * ROUND(IF(I372="",H372,I372),  2), 2))</f>
        <v>0</v>
      </c>
      <c r="L372" s="7"/>
      <c r="N372" s="29">
        <v>0.2</v>
      </c>
      <c r="R372" s="7">
        <v>1369</v>
      </c>
    </row>
    <row r="373" spans="1:18" ht="157.5" customHeight="1" x14ac:dyDescent="0.25">
      <c r="A373" s="7" t="s">
        <v>53</v>
      </c>
      <c r="B373" s="30"/>
      <c r="C373" s="30"/>
      <c r="D373" s="77" t="s">
        <v>316</v>
      </c>
      <c r="E373" s="77"/>
      <c r="F373" s="77"/>
      <c r="G373" s="77"/>
      <c r="H373" s="77"/>
      <c r="I373" s="77"/>
      <c r="J373" s="77"/>
      <c r="K373" s="30"/>
    </row>
    <row r="374" spans="1:18" hidden="1" x14ac:dyDescent="0.25">
      <c r="A374" s="7" t="s">
        <v>56</v>
      </c>
    </row>
    <row r="375" spans="1:18" hidden="1" x14ac:dyDescent="0.25">
      <c r="A375" s="7" t="s">
        <v>78</v>
      </c>
    </row>
    <row r="376" spans="1:18" hidden="1" x14ac:dyDescent="0.25">
      <c r="A376" s="7" t="s">
        <v>72</v>
      </c>
    </row>
    <row r="377" spans="1:18" x14ac:dyDescent="0.25">
      <c r="A377" s="7" t="s">
        <v>42</v>
      </c>
      <c r="B377" s="23"/>
      <c r="C377" s="23"/>
      <c r="D377" s="82"/>
      <c r="E377" s="82"/>
      <c r="F377" s="82"/>
      <c r="K377" s="23"/>
    </row>
    <row r="378" spans="1:18" x14ac:dyDescent="0.25">
      <c r="B378" s="23"/>
      <c r="C378" s="23"/>
      <c r="D378" s="85" t="s">
        <v>44</v>
      </c>
      <c r="E378" s="86"/>
      <c r="F378" s="86"/>
      <c r="G378" s="83"/>
      <c r="H378" s="83"/>
      <c r="I378" s="83"/>
      <c r="J378" s="83"/>
      <c r="K378" s="84"/>
    </row>
    <row r="379" spans="1:18" x14ac:dyDescent="0.25">
      <c r="B379" s="23"/>
      <c r="C379" s="23"/>
      <c r="D379" s="88"/>
      <c r="E379" s="55"/>
      <c r="F379" s="55"/>
      <c r="G379" s="55"/>
      <c r="H379" s="55"/>
      <c r="I379" s="55"/>
      <c r="J379" s="55"/>
      <c r="K379" s="87"/>
    </row>
    <row r="380" spans="1:18" x14ac:dyDescent="0.25">
      <c r="B380" s="23"/>
      <c r="C380" s="23"/>
      <c r="D380" s="91" t="s">
        <v>317</v>
      </c>
      <c r="E380" s="92"/>
      <c r="F380" s="92"/>
      <c r="G380" s="89">
        <f>SUMIF(L10:L377, IF(L9="","",L9), K10:K377)</f>
        <v>0</v>
      </c>
      <c r="H380" s="89"/>
      <c r="I380" s="89"/>
      <c r="J380" s="89"/>
      <c r="K380" s="90"/>
    </row>
    <row r="381" spans="1:18" x14ac:dyDescent="0.25">
      <c r="B381" s="23"/>
      <c r="C381" s="23"/>
      <c r="D381" s="91" t="s">
        <v>318</v>
      </c>
      <c r="E381" s="92"/>
      <c r="F381" s="92"/>
      <c r="G381" s="89">
        <f>ROUND(SUMIF(L10:L377, IF(L9="","",L9), K10:K377) * 0.2, 2)</f>
        <v>0</v>
      </c>
      <c r="H381" s="89"/>
      <c r="I381" s="89"/>
      <c r="J381" s="89"/>
      <c r="K381" s="90"/>
    </row>
    <row r="382" spans="1:18" x14ac:dyDescent="0.25">
      <c r="B382" s="23"/>
      <c r="C382" s="23"/>
      <c r="D382" s="95" t="s">
        <v>319</v>
      </c>
      <c r="E382" s="96"/>
      <c r="F382" s="96"/>
      <c r="G382" s="93">
        <f>SUM(G380:G381)</f>
        <v>0</v>
      </c>
      <c r="H382" s="93"/>
      <c r="I382" s="93"/>
      <c r="J382" s="93"/>
      <c r="K382" s="94"/>
    </row>
    <row r="383" spans="1:18" ht="31.5" customHeight="1" x14ac:dyDescent="0.25">
      <c r="B383" s="3"/>
      <c r="C383" s="3"/>
      <c r="D383" s="97" t="s">
        <v>320</v>
      </c>
      <c r="E383" s="97"/>
      <c r="F383" s="97"/>
      <c r="G383" s="97"/>
      <c r="H383" s="97"/>
      <c r="I383" s="97"/>
      <c r="J383" s="97"/>
      <c r="K383" s="97"/>
    </row>
    <row r="385" spans="1:11" x14ac:dyDescent="0.25">
      <c r="D385" s="98" t="s">
        <v>321</v>
      </c>
      <c r="E385" s="98"/>
      <c r="F385" s="98"/>
      <c r="G385" s="98"/>
      <c r="H385" s="98"/>
      <c r="I385" s="98"/>
      <c r="J385" s="98"/>
      <c r="K385" s="98"/>
    </row>
    <row r="386" spans="1:11" x14ac:dyDescent="0.25">
      <c r="D386" s="100" t="s">
        <v>322</v>
      </c>
      <c r="E386" s="101"/>
      <c r="F386" s="101"/>
      <c r="G386" s="99">
        <f>SUMIF(L16:L372, "", K16:K372)</f>
        <v>0</v>
      </c>
      <c r="H386" s="99"/>
      <c r="I386" s="99"/>
      <c r="J386" s="99"/>
      <c r="K386" s="99"/>
    </row>
    <row r="387" spans="1:11" x14ac:dyDescent="0.25">
      <c r="D387" s="104" t="s">
        <v>323</v>
      </c>
      <c r="E387" s="105"/>
      <c r="F387" s="105"/>
      <c r="G387" s="102">
        <f>SUMIF(L16:L42, "", K16:K42)</f>
        <v>0</v>
      </c>
      <c r="H387" s="103"/>
      <c r="I387" s="103"/>
      <c r="J387" s="103"/>
      <c r="K387" s="103"/>
    </row>
    <row r="388" spans="1:11" x14ac:dyDescent="0.25">
      <c r="D388" s="104" t="s">
        <v>324</v>
      </c>
      <c r="E388" s="105"/>
      <c r="F388" s="105"/>
      <c r="G388" s="102">
        <f>SUMIF(L52:L105, "", K52:K105)</f>
        <v>0</v>
      </c>
      <c r="H388" s="103"/>
      <c r="I388" s="103"/>
      <c r="J388" s="103"/>
      <c r="K388" s="103"/>
    </row>
    <row r="389" spans="1:11" x14ac:dyDescent="0.25">
      <c r="D389" s="104" t="s">
        <v>325</v>
      </c>
      <c r="E389" s="105"/>
      <c r="F389" s="105"/>
      <c r="G389" s="102">
        <f>SUMIF(L118:L182, "", K118:K182)</f>
        <v>0</v>
      </c>
      <c r="H389" s="103"/>
      <c r="I389" s="103"/>
      <c r="J389" s="103"/>
      <c r="K389" s="103"/>
    </row>
    <row r="390" spans="1:11" x14ac:dyDescent="0.25">
      <c r="D390" s="104" t="s">
        <v>326</v>
      </c>
      <c r="E390" s="105"/>
      <c r="F390" s="105"/>
      <c r="G390" s="102">
        <f>SUMIF(L194:L287, "", K194:K287)</f>
        <v>0</v>
      </c>
      <c r="H390" s="103"/>
      <c r="I390" s="103"/>
      <c r="J390" s="103"/>
      <c r="K390" s="103"/>
    </row>
    <row r="391" spans="1:11" ht="36" customHeight="1" x14ac:dyDescent="0.25">
      <c r="D391" s="104" t="s">
        <v>327</v>
      </c>
      <c r="E391" s="105"/>
      <c r="F391" s="105"/>
      <c r="G391" s="102">
        <f>SUMIF(L296:L307, "", K296:K307)</f>
        <v>0</v>
      </c>
      <c r="H391" s="103"/>
      <c r="I391" s="103"/>
      <c r="J391" s="103"/>
      <c r="K391" s="103"/>
    </row>
    <row r="392" spans="1:11" x14ac:dyDescent="0.25">
      <c r="D392" s="104" t="s">
        <v>328</v>
      </c>
      <c r="E392" s="105"/>
      <c r="F392" s="105"/>
      <c r="G392" s="102">
        <f>SUMIF(L318:L364, "", K318:K364)</f>
        <v>0</v>
      </c>
      <c r="H392" s="103"/>
      <c r="I392" s="103"/>
      <c r="J392" s="103"/>
      <c r="K392" s="103"/>
    </row>
    <row r="393" spans="1:11" x14ac:dyDescent="0.25">
      <c r="D393" s="104" t="s">
        <v>329</v>
      </c>
      <c r="E393" s="105"/>
      <c r="F393" s="105"/>
      <c r="G393" s="102">
        <f>SUMIF(L372:L372, "", K372:K372)</f>
        <v>0</v>
      </c>
      <c r="H393" s="103"/>
      <c r="I393" s="103"/>
      <c r="J393" s="103"/>
      <c r="K393" s="103"/>
    </row>
    <row r="394" spans="1:11" x14ac:dyDescent="0.25">
      <c r="D394" s="106" t="s">
        <v>330</v>
      </c>
      <c r="E394" s="107"/>
      <c r="F394" s="107"/>
      <c r="G394" s="39"/>
      <c r="H394" s="39"/>
      <c r="I394" s="39"/>
      <c r="J394" s="39"/>
      <c r="K394" s="40"/>
    </row>
    <row r="395" spans="1:11" x14ac:dyDescent="0.25">
      <c r="D395" s="108"/>
      <c r="E395" s="109"/>
      <c r="F395" s="109"/>
      <c r="G395" s="109"/>
      <c r="H395" s="109"/>
      <c r="I395" s="109"/>
      <c r="J395" s="109"/>
      <c r="K395" s="110"/>
    </row>
    <row r="396" spans="1:11" x14ac:dyDescent="0.25">
      <c r="A396" s="41"/>
      <c r="D396" s="111" t="s">
        <v>317</v>
      </c>
      <c r="E396" s="55"/>
      <c r="F396" s="55"/>
      <c r="G396" s="112">
        <f>SUMIF(L5:L383, IF(L4="","",L4), K5:K383)</f>
        <v>0</v>
      </c>
      <c r="H396" s="113"/>
      <c r="I396" s="113"/>
      <c r="J396" s="113"/>
      <c r="K396" s="114"/>
    </row>
    <row r="397" spans="1:11" x14ac:dyDescent="0.25">
      <c r="A397" s="41"/>
      <c r="D397" s="111" t="s">
        <v>318</v>
      </c>
      <c r="E397" s="55"/>
      <c r="F397" s="55"/>
      <c r="G397" s="112">
        <f>ROUND(SUMIF(L5:L383, IF(L4="","",L4), K5:K383) * 0.2, 2)</f>
        <v>0</v>
      </c>
      <c r="H397" s="113"/>
      <c r="I397" s="113"/>
      <c r="J397" s="113"/>
      <c r="K397" s="114"/>
    </row>
    <row r="398" spans="1:11" x14ac:dyDescent="0.25">
      <c r="D398" s="115" t="s">
        <v>319</v>
      </c>
      <c r="E398" s="116"/>
      <c r="F398" s="116"/>
      <c r="G398" s="117">
        <f>SUM(G396:G397)</f>
        <v>0</v>
      </c>
      <c r="H398" s="118"/>
      <c r="I398" s="118"/>
      <c r="J398" s="118"/>
      <c r="K398" s="119"/>
    </row>
    <row r="399" spans="1:11" x14ac:dyDescent="0.25">
      <c r="D399" s="105"/>
      <c r="E399" s="55"/>
      <c r="F399" s="55"/>
      <c r="G399" s="55"/>
      <c r="H399" s="55"/>
      <c r="I399" s="55"/>
      <c r="J399" s="55"/>
      <c r="K399" s="55"/>
    </row>
    <row r="400" spans="1:11" x14ac:dyDescent="0.25">
      <c r="D400" s="120" t="s">
        <v>331</v>
      </c>
      <c r="E400" s="120"/>
      <c r="F400" s="120"/>
      <c r="G400" s="120"/>
      <c r="H400" s="120"/>
      <c r="I400" s="120"/>
      <c r="J400" s="120"/>
      <c r="K400" s="120"/>
    </row>
    <row r="401" spans="4:11" x14ac:dyDescent="0.25">
      <c r="D401" s="121" t="str">
        <f>IF(Paramètres!AA2&lt;&gt;"",Paramètres!AA2,"")</f>
        <v xml:space="preserve">Zéro Euro </v>
      </c>
      <c r="E401" s="121"/>
      <c r="F401" s="121"/>
      <c r="G401" s="121"/>
      <c r="H401" s="121"/>
      <c r="I401" s="121"/>
      <c r="J401" s="121"/>
      <c r="K401" s="121"/>
    </row>
    <row r="402" spans="4:11" x14ac:dyDescent="0.25">
      <c r="D402" s="121"/>
      <c r="E402" s="121"/>
      <c r="F402" s="121"/>
      <c r="G402" s="121"/>
      <c r="H402" s="121"/>
      <c r="I402" s="121"/>
      <c r="J402" s="121"/>
      <c r="K402" s="121"/>
    </row>
    <row r="403" spans="4:11" ht="56.65" customHeight="1" x14ac:dyDescent="0.25">
      <c r="G403" s="129" t="s">
        <v>332</v>
      </c>
      <c r="H403" s="129"/>
      <c r="I403" s="129"/>
      <c r="J403" s="129"/>
      <c r="K403" s="129"/>
    </row>
    <row r="405" spans="4:11" x14ac:dyDescent="0.25">
      <c r="D405" s="130" t="s">
        <v>333</v>
      </c>
      <c r="E405" s="130"/>
      <c r="G405" s="130" t="s">
        <v>334</v>
      </c>
      <c r="H405" s="130"/>
      <c r="I405" s="130"/>
      <c r="J405" s="130"/>
      <c r="K405" s="130"/>
    </row>
    <row r="406" spans="4:11" ht="85.15" customHeight="1" x14ac:dyDescent="0.25">
      <c r="D406" s="130"/>
      <c r="E406" s="130"/>
      <c r="G406" s="130"/>
      <c r="H406" s="130"/>
      <c r="I406" s="130"/>
      <c r="J406" s="130"/>
      <c r="K406" s="130"/>
    </row>
    <row r="407" spans="4:11" x14ac:dyDescent="0.25">
      <c r="D407" s="122" t="s">
        <v>335</v>
      </c>
      <c r="E407" s="122"/>
      <c r="F407" s="122"/>
      <c r="G407" s="122"/>
      <c r="H407" s="122"/>
      <c r="I407" s="122"/>
      <c r="J407" s="122"/>
      <c r="K407" s="122"/>
    </row>
  </sheetData>
  <sheetProtection algorithmName="SHA-512" hashValue="z31WD72GprjKxgXYsR2MieIMQk7+xPPQkeP/9hm/QQdOfj0xqXDSa/awSWqp76O63m4kIu94HjyTWF8q1OBtDQ==" saltValue="iMAddglC7cl6kwo0O10UHw==" spinCount="100000" sheet="1" objects="1" insertRows="0"/>
  <mergeCells count="208">
    <mergeCell ref="D400:K400"/>
    <mergeCell ref="D401:K401"/>
    <mergeCell ref="D402:K402"/>
    <mergeCell ref="G403:K403"/>
    <mergeCell ref="D405:E406"/>
    <mergeCell ref="G405:K406"/>
    <mergeCell ref="D407:K407"/>
    <mergeCell ref="D394:F394"/>
    <mergeCell ref="D395:K395"/>
    <mergeCell ref="D396:F396"/>
    <mergeCell ref="G396:K396"/>
    <mergeCell ref="D397:F397"/>
    <mergeCell ref="G397:K397"/>
    <mergeCell ref="D398:F398"/>
    <mergeCell ref="G398:K398"/>
    <mergeCell ref="D399:K399"/>
    <mergeCell ref="G389:K389"/>
    <mergeCell ref="D389:F389"/>
    <mergeCell ref="G390:K390"/>
    <mergeCell ref="D390:F390"/>
    <mergeCell ref="G391:K391"/>
    <mergeCell ref="D391:F391"/>
    <mergeCell ref="G392:K392"/>
    <mergeCell ref="D392:F392"/>
    <mergeCell ref="G393:K393"/>
    <mergeCell ref="D393:F393"/>
    <mergeCell ref="G382:K382"/>
    <mergeCell ref="D382:F382"/>
    <mergeCell ref="D383:K383"/>
    <mergeCell ref="D385:K385"/>
    <mergeCell ref="G386:K386"/>
    <mergeCell ref="D386:F386"/>
    <mergeCell ref="G387:K387"/>
    <mergeCell ref="D387:F387"/>
    <mergeCell ref="G388:K388"/>
    <mergeCell ref="D388:F388"/>
    <mergeCell ref="D373:J373"/>
    <mergeCell ref="D377:F377"/>
    <mergeCell ref="G378:K378"/>
    <mergeCell ref="D378:F378"/>
    <mergeCell ref="G379:K379"/>
    <mergeCell ref="D379:F379"/>
    <mergeCell ref="G380:K380"/>
    <mergeCell ref="D380:F380"/>
    <mergeCell ref="G381:K381"/>
    <mergeCell ref="D381:F381"/>
    <mergeCell ref="D356:J356"/>
    <mergeCell ref="D359:F359"/>
    <mergeCell ref="D361:F361"/>
    <mergeCell ref="D362:J362"/>
    <mergeCell ref="D364:F364"/>
    <mergeCell ref="D365:J365"/>
    <mergeCell ref="D369:F369"/>
    <mergeCell ref="D370:F370"/>
    <mergeCell ref="D372:F372"/>
    <mergeCell ref="D334:J334"/>
    <mergeCell ref="D337:F337"/>
    <mergeCell ref="D339:F339"/>
    <mergeCell ref="D341:J341"/>
    <mergeCell ref="D345:F345"/>
    <mergeCell ref="D347:F347"/>
    <mergeCell ref="D349:J349"/>
    <mergeCell ref="D353:F353"/>
    <mergeCell ref="D355:F355"/>
    <mergeCell ref="D315:F315"/>
    <mergeCell ref="D316:F316"/>
    <mergeCell ref="D318:F318"/>
    <mergeCell ref="D320:J320"/>
    <mergeCell ref="D323:F323"/>
    <mergeCell ref="D325:F325"/>
    <mergeCell ref="D327:J327"/>
    <mergeCell ref="D331:F331"/>
    <mergeCell ref="D332:F332"/>
    <mergeCell ref="D296:F296"/>
    <mergeCell ref="D298:J298"/>
    <mergeCell ref="D301:F301"/>
    <mergeCell ref="D302:F302"/>
    <mergeCell ref="D303:F303"/>
    <mergeCell ref="D305:J305"/>
    <mergeCell ref="D307:F307"/>
    <mergeCell ref="D309:J309"/>
    <mergeCell ref="D314:F314"/>
    <mergeCell ref="D275:F275"/>
    <mergeCell ref="D277:J277"/>
    <mergeCell ref="D279:F279"/>
    <mergeCell ref="D282:J282"/>
    <mergeCell ref="D285:F285"/>
    <mergeCell ref="D287:F287"/>
    <mergeCell ref="D288:J288"/>
    <mergeCell ref="D293:F293"/>
    <mergeCell ref="D295:F295"/>
    <mergeCell ref="D256:F256"/>
    <mergeCell ref="D258:J258"/>
    <mergeCell ref="D260:F260"/>
    <mergeCell ref="D262:J262"/>
    <mergeCell ref="D264:F264"/>
    <mergeCell ref="D266:J266"/>
    <mergeCell ref="D269:F269"/>
    <mergeCell ref="D271:F271"/>
    <mergeCell ref="D273:J273"/>
    <mergeCell ref="D233:F233"/>
    <mergeCell ref="D235:J235"/>
    <mergeCell ref="D238:F238"/>
    <mergeCell ref="D240:F240"/>
    <mergeCell ref="D243:J243"/>
    <mergeCell ref="D245:F245"/>
    <mergeCell ref="D248:J248"/>
    <mergeCell ref="D253:F253"/>
    <mergeCell ref="D254:F254"/>
    <mergeCell ref="D211:F211"/>
    <mergeCell ref="D215:F215"/>
    <mergeCell ref="D218:F218"/>
    <mergeCell ref="D220:J220"/>
    <mergeCell ref="D223:F223"/>
    <mergeCell ref="D225:F225"/>
    <mergeCell ref="D227:J227"/>
    <mergeCell ref="D229:F229"/>
    <mergeCell ref="D231:J231"/>
    <mergeCell ref="D192:F192"/>
    <mergeCell ref="D194:F194"/>
    <mergeCell ref="D196:J196"/>
    <mergeCell ref="D200:F200"/>
    <mergeCell ref="D203:F203"/>
    <mergeCell ref="D205:F205"/>
    <mergeCell ref="D206:J206"/>
    <mergeCell ref="D207:F207"/>
    <mergeCell ref="D209:J209"/>
    <mergeCell ref="D171:F171"/>
    <mergeCell ref="D172:J172"/>
    <mergeCell ref="D174:F174"/>
    <mergeCell ref="D175:J175"/>
    <mergeCell ref="D179:F179"/>
    <mergeCell ref="D182:F182"/>
    <mergeCell ref="D184:J184"/>
    <mergeCell ref="D189:F189"/>
    <mergeCell ref="D190:F190"/>
    <mergeCell ref="D151:J151"/>
    <mergeCell ref="D154:F154"/>
    <mergeCell ref="D156:J156"/>
    <mergeCell ref="D159:F159"/>
    <mergeCell ref="D160:J160"/>
    <mergeCell ref="D163:F163"/>
    <mergeCell ref="D164:J164"/>
    <mergeCell ref="D166:F166"/>
    <mergeCell ref="D168:J168"/>
    <mergeCell ref="D133:F133"/>
    <mergeCell ref="D135:F135"/>
    <mergeCell ref="D136:F136"/>
    <mergeCell ref="D137:J137"/>
    <mergeCell ref="D140:F140"/>
    <mergeCell ref="D142:J142"/>
    <mergeCell ref="D145:F145"/>
    <mergeCell ref="D147:J147"/>
    <mergeCell ref="D149:F149"/>
    <mergeCell ref="D107:J107"/>
    <mergeCell ref="D111:F111"/>
    <mergeCell ref="D113:F113"/>
    <mergeCell ref="D116:F116"/>
    <mergeCell ref="D118:F118"/>
    <mergeCell ref="D120:J120"/>
    <mergeCell ref="D123:F123"/>
    <mergeCell ref="D125:F125"/>
    <mergeCell ref="D127:J127"/>
    <mergeCell ref="D86:F86"/>
    <mergeCell ref="D90:F90"/>
    <mergeCell ref="D92:J92"/>
    <mergeCell ref="D94:F94"/>
    <mergeCell ref="D96:J96"/>
    <mergeCell ref="D99:F99"/>
    <mergeCell ref="D101:F101"/>
    <mergeCell ref="D103:J103"/>
    <mergeCell ref="D105:F105"/>
    <mergeCell ref="D68:J68"/>
    <mergeCell ref="D71:F71"/>
    <mergeCell ref="D72:J72"/>
    <mergeCell ref="D74:F74"/>
    <mergeCell ref="D75:J75"/>
    <mergeCell ref="D78:F78"/>
    <mergeCell ref="D79:J79"/>
    <mergeCell ref="D81:F81"/>
    <mergeCell ref="D82:J82"/>
    <mergeCell ref="D52:F52"/>
    <mergeCell ref="D54:J54"/>
    <mergeCell ref="D56:F56"/>
    <mergeCell ref="D57:J57"/>
    <mergeCell ref="D59:F59"/>
    <mergeCell ref="D60:J60"/>
    <mergeCell ref="D62:F62"/>
    <mergeCell ref="D64:J64"/>
    <mergeCell ref="D66:F66"/>
    <mergeCell ref="D32:J32"/>
    <mergeCell ref="D34:F34"/>
    <mergeCell ref="D36:J36"/>
    <mergeCell ref="D38:F38"/>
    <mergeCell ref="D40:J40"/>
    <mergeCell ref="D42:F42"/>
    <mergeCell ref="D44:J44"/>
    <mergeCell ref="D47:F47"/>
    <mergeCell ref="D49:F49"/>
    <mergeCell ref="D3:F3"/>
    <mergeCell ref="D4:F4"/>
    <mergeCell ref="D9:F9"/>
    <mergeCell ref="D14:F14"/>
    <mergeCell ref="D16:F16"/>
    <mergeCell ref="D18:J18"/>
    <mergeCell ref="D21:F21"/>
    <mergeCell ref="D23:J23"/>
    <mergeCell ref="D25:F25"/>
  </mergeCells>
  <pageMargins left="0.55118110236219997" right="0.55118110236219997" top="0.55118110236219997" bottom="0.55118110236219997" header="0.23622047244093999" footer="0.23622047244093999"/>
  <pageSetup paperSize="9" fitToHeight="0" orientation="portrait"/>
  <headerFooter>
    <oddHeader>&amp;L1595.2025 - Création d'un hébergement collectif innovant 
"Les Ecuries du Bois" - 61310 GOUFFERN EN AUGE&amp;RDPGF - Lot n°1 AMENAGEMENT DES EXTERIEURS  
DCE - Edition du 22/12/2025</oddHeader>
    <oddFooter>&amp;LSICA NORMANDIE&amp;CEdition du 22/12/2025&amp;RPage &amp;P/&amp;N</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40625" defaultRowHeight="12.75" customHeight="1" x14ac:dyDescent="0.25"/>
  <cols>
    <col min="1" max="1" width="11.42578125" customWidth="1"/>
    <col min="2" max="2" width="35" customWidth="1"/>
    <col min="3" max="10" width="11.42578125" customWidth="1"/>
  </cols>
  <sheetData>
    <row r="1" spans="1:27" ht="12.75" customHeight="1" x14ac:dyDescent="0.25">
      <c r="B1" s="38" t="s">
        <v>336</v>
      </c>
      <c r="AA1" s="7">
        <f>IF(DPGF!G398&lt;&gt;"",DPGF!G398,"0")</f>
        <v>0</v>
      </c>
    </row>
    <row r="2" spans="1:27" ht="12.75" customHeight="1" x14ac:dyDescent="0.25">
      <c r="AA2" s="7" t="str">
        <f>UPPER(MID(AA98,1,1))&amp;MID(AA98,2,168)</f>
        <v xml:space="preserve">Zéro Euro </v>
      </c>
    </row>
    <row r="3" spans="1:27" ht="25.5" customHeight="1" x14ac:dyDescent="0.25">
      <c r="A3" s="43" t="s">
        <v>337</v>
      </c>
      <c r="B3" s="42" t="s">
        <v>338</v>
      </c>
      <c r="C3" s="123" t="s">
        <v>363</v>
      </c>
      <c r="D3" s="123"/>
      <c r="E3" s="123"/>
      <c r="F3" s="123"/>
      <c r="G3" s="123"/>
      <c r="H3" s="123"/>
      <c r="I3" s="123"/>
      <c r="J3" s="123"/>
      <c r="AA3" s="7">
        <f>INT(AA1/1000000)</f>
        <v>0</v>
      </c>
    </row>
    <row r="4" spans="1:27" ht="12.75" customHeight="1" x14ac:dyDescent="0.25">
      <c r="AA4" s="7">
        <f>INT((AA1-AA3*1000000)/1000)</f>
        <v>0</v>
      </c>
    </row>
    <row r="5" spans="1:27" ht="25.5" customHeight="1" x14ac:dyDescent="0.25">
      <c r="A5" s="43" t="s">
        <v>339</v>
      </c>
      <c r="B5" s="42" t="s">
        <v>340</v>
      </c>
      <c r="C5" s="123" t="s">
        <v>364</v>
      </c>
      <c r="D5" s="123"/>
      <c r="E5" s="123"/>
      <c r="F5" s="123"/>
      <c r="G5" s="123"/>
      <c r="H5" s="123"/>
      <c r="I5" s="123"/>
      <c r="J5" s="123"/>
      <c r="AA5" s="7">
        <f>INT(AA1-AA3*1000000-AA4*1000)</f>
        <v>0</v>
      </c>
    </row>
    <row r="6" spans="1:27" ht="12.75" customHeight="1" x14ac:dyDescent="0.25">
      <c r="AA6" s="7">
        <f>ROUND(AA1-AA3*1000000-AA4*1000-AA5,2)*100</f>
        <v>0</v>
      </c>
    </row>
    <row r="7" spans="1:27" ht="12.75" customHeight="1" x14ac:dyDescent="0.25">
      <c r="A7" s="43" t="s">
        <v>349</v>
      </c>
      <c r="B7" s="42" t="s">
        <v>350</v>
      </c>
      <c r="C7" s="44" t="s">
        <v>365</v>
      </c>
      <c r="AA7" s="7">
        <f>AA3-AA12*100</f>
        <v>0</v>
      </c>
    </row>
    <row r="8" spans="1:27" ht="12.75" customHeight="1" x14ac:dyDescent="0.25">
      <c r="AA8" s="7">
        <f>0</f>
        <v>0</v>
      </c>
    </row>
    <row r="9" spans="1:27" ht="12.75" customHeight="1" x14ac:dyDescent="0.25">
      <c r="A9" s="43" t="s">
        <v>351</v>
      </c>
      <c r="B9" s="42" t="s">
        <v>352</v>
      </c>
      <c r="C9" s="44" t="s">
        <v>40</v>
      </c>
      <c r="AA9" s="7">
        <f>AA4-AA15*100</f>
        <v>0</v>
      </c>
    </row>
    <row r="10" spans="1:27" ht="12.75" customHeight="1" x14ac:dyDescent="0.25">
      <c r="AA10" s="7">
        <f>ROUND(AA5-AA18*100,0)</f>
        <v>0</v>
      </c>
    </row>
    <row r="11" spans="1:27" ht="25.5" customHeight="1" x14ac:dyDescent="0.25">
      <c r="A11" s="43" t="s">
        <v>341</v>
      </c>
      <c r="B11" s="42" t="s">
        <v>342</v>
      </c>
      <c r="C11" s="123" t="s">
        <v>41</v>
      </c>
      <c r="D11" s="123"/>
      <c r="E11" s="123"/>
      <c r="F11" s="123"/>
      <c r="G11" s="123"/>
      <c r="H11" s="123"/>
      <c r="I11" s="123"/>
      <c r="J11" s="123"/>
      <c r="AA11" s="7">
        <f>AA6</f>
        <v>0</v>
      </c>
    </row>
    <row r="12" spans="1:27" ht="12.75" customHeight="1" x14ac:dyDescent="0.25">
      <c r="AA12" s="7">
        <f>INT(AA3/100)</f>
        <v>0</v>
      </c>
    </row>
    <row r="13" spans="1:27" ht="12.75" customHeight="1" x14ac:dyDescent="0.25">
      <c r="A13" s="43" t="s">
        <v>353</v>
      </c>
      <c r="B13" s="42" t="s">
        <v>354</v>
      </c>
      <c r="C13" s="44" t="s">
        <v>366</v>
      </c>
      <c r="AA13" s="7">
        <f>INT((AA3-AA12*100)/10)</f>
        <v>0</v>
      </c>
    </row>
    <row r="14" spans="1:27" ht="12.75" customHeight="1" x14ac:dyDescent="0.25">
      <c r="AA14" s="7">
        <f>AA3-AA12*100-AA13*10</f>
        <v>0</v>
      </c>
    </row>
    <row r="15" spans="1:27" ht="12.75" customHeight="1" x14ac:dyDescent="0.25">
      <c r="A15" s="43" t="s">
        <v>355</v>
      </c>
      <c r="B15" s="42" t="s">
        <v>356</v>
      </c>
      <c r="C15" s="44" t="s">
        <v>367</v>
      </c>
      <c r="AA15" s="7">
        <f>INT(AA4/100)</f>
        <v>0</v>
      </c>
    </row>
    <row r="16" spans="1:27" ht="12.75" customHeight="1" x14ac:dyDescent="0.25">
      <c r="AA16" s="7">
        <f>INT((AA4-AA15*100)/10)</f>
        <v>0</v>
      </c>
    </row>
    <row r="17" spans="1:27" ht="12.75" customHeight="1" x14ac:dyDescent="0.25">
      <c r="A17" s="43" t="s">
        <v>357</v>
      </c>
      <c r="B17" s="42" t="s">
        <v>358</v>
      </c>
      <c r="C17" s="44">
        <v>2</v>
      </c>
      <c r="AA17" s="7">
        <f>AA4-AA15*100-AA16*10</f>
        <v>0</v>
      </c>
    </row>
    <row r="18" spans="1:27" ht="12.75" customHeight="1" x14ac:dyDescent="0.25">
      <c r="AA18" s="7">
        <f>INT(AA5/100)</f>
        <v>0</v>
      </c>
    </row>
    <row r="19" spans="1:27" ht="12.75" customHeight="1" x14ac:dyDescent="0.25">
      <c r="C19" s="45">
        <v>0.2</v>
      </c>
      <c r="E19" s="46" t="s">
        <v>359</v>
      </c>
      <c r="AA19" s="7">
        <f>INT((AA5-AA18*100)/10)</f>
        <v>0</v>
      </c>
    </row>
    <row r="20" spans="1:27" ht="12.75" customHeight="1" x14ac:dyDescent="0.25">
      <c r="C20" s="47">
        <v>5.5E-2</v>
      </c>
      <c r="E20" s="46" t="s">
        <v>360</v>
      </c>
      <c r="AA20" s="7">
        <f>AA5-AA18*100-AA19*10</f>
        <v>0</v>
      </c>
    </row>
    <row r="21" spans="1:27" ht="12.75" customHeight="1" x14ac:dyDescent="0.25">
      <c r="C21" s="47">
        <v>0</v>
      </c>
      <c r="E21" s="46" t="s">
        <v>361</v>
      </c>
      <c r="AA21" s="7">
        <f>INT(AA6/10)</f>
        <v>0</v>
      </c>
    </row>
    <row r="22" spans="1:27" ht="12.75" customHeight="1" x14ac:dyDescent="0.25">
      <c r="C22" s="48">
        <v>0</v>
      </c>
      <c r="E22" s="46" t="s">
        <v>362</v>
      </c>
      <c r="AA22" s="7">
        <f>ROUND(AA6-AA21*10,0)</f>
        <v>0</v>
      </c>
    </row>
    <row r="23" spans="1:27" ht="12.75" customHeight="1" x14ac:dyDescent="0.25">
      <c r="AA23" s="7" t="str">
        <f>IF(AA12=0,"",IF(AA12=1,"",IF(AA12=2,"deux ",IF(AA12=3,"trois ",IF(AA12=4,"quatre ",IF(AA12=5,"cinq ",AA42))))))</f>
        <v/>
      </c>
    </row>
    <row r="24" spans="1:27" ht="12.75" customHeight="1" x14ac:dyDescent="0.25">
      <c r="A24" s="43" t="s">
        <v>343</v>
      </c>
      <c r="B24" s="42" t="s">
        <v>344</v>
      </c>
      <c r="C24" s="123" t="s">
        <v>368</v>
      </c>
      <c r="D24" s="123"/>
      <c r="E24" s="123"/>
      <c r="F24" s="123"/>
      <c r="G24" s="123"/>
      <c r="H24" s="123"/>
      <c r="I24" s="123"/>
      <c r="J24" s="123"/>
      <c r="AA24" s="7" t="str">
        <f>IF(AA12=0,"",IF(AA12&lt;2,"cent ",AA43))</f>
        <v/>
      </c>
    </row>
    <row r="25" spans="1:27" ht="12.75" customHeight="1" x14ac:dyDescent="0.25">
      <c r="AA25" s="7" t="str">
        <f>IF(AA13=1,AA44,IF(AA13=7,AA64,IF(AA13=9,AA80,AA89)))</f>
        <v/>
      </c>
    </row>
    <row r="26" spans="1:27" ht="12.75" customHeight="1" x14ac:dyDescent="0.25">
      <c r="A26" s="43" t="s">
        <v>345</v>
      </c>
      <c r="B26" s="42" t="s">
        <v>346</v>
      </c>
      <c r="C26" s="123" t="s">
        <v>369</v>
      </c>
      <c r="D26" s="123"/>
      <c r="E26" s="123"/>
      <c r="F26" s="123"/>
      <c r="G26" s="123"/>
      <c r="H26" s="123"/>
      <c r="I26" s="123"/>
      <c r="J26" s="123"/>
      <c r="AA26" s="7" t="str">
        <f>IF(AA7=11,"",IF(AA7=12,"",IF(AA7=13,"",IF(AA7=14,"",IF(AA7=15,"",IF(AA7=16,"",AA45))))))</f>
        <v/>
      </c>
    </row>
    <row r="27" spans="1:27" ht="12.75" customHeight="1" x14ac:dyDescent="0.25">
      <c r="AA27" s="7" t="str">
        <f>IF(AA3=0,"",IF(AA3&lt;2,"million ","millions "))</f>
        <v/>
      </c>
    </row>
    <row r="28" spans="1:27" ht="12.75" customHeight="1" x14ac:dyDescent="0.25">
      <c r="A28" s="43" t="s">
        <v>347</v>
      </c>
      <c r="B28" s="42" t="s">
        <v>348</v>
      </c>
      <c r="C28" s="123" t="s">
        <v>370</v>
      </c>
      <c r="D28" s="123"/>
      <c r="E28" s="123"/>
      <c r="F28" s="123"/>
      <c r="G28" s="123"/>
      <c r="H28" s="123"/>
      <c r="I28" s="123"/>
      <c r="J28" s="123"/>
      <c r="AA28" s="7" t="str">
        <f>IF(AA8=1,"",IF(AA15=0,"",IF(AA15=1,"",IF(AA15=2,"deux ",IF(AA15=3,"trois ",IF(AA15=4,"quatre ",IF(AA15=5,"cinq ",AA46)))))))</f>
        <v/>
      </c>
    </row>
    <row r="29" spans="1:27" ht="12.75" customHeight="1" x14ac:dyDescent="0.25">
      <c r="AA29" s="7" t="str">
        <f>IF(AA15=0,"",IF(AA15&lt;2,"cent ",AA47))</f>
        <v/>
      </c>
    </row>
    <row r="30" spans="1:27" ht="12.75" customHeight="1" x14ac:dyDescent="0.25">
      <c r="AA30" s="7" t="str">
        <f>IF(AA16=1,AA48,IF(AA16=7,AA66,IF(AA16=9,AA81,AA90)))</f>
        <v/>
      </c>
    </row>
    <row r="31" spans="1:27" ht="12.75" customHeight="1" x14ac:dyDescent="0.25">
      <c r="AA31" s="7" t="str">
        <f>IF(AA4=1,"",AA49)</f>
        <v/>
      </c>
    </row>
    <row r="32" spans="1:27" ht="12.75" customHeight="1" x14ac:dyDescent="0.25">
      <c r="AA32" s="7" t="str">
        <f>IF(AA4&gt;0,"mille ","")</f>
        <v/>
      </c>
    </row>
    <row r="33" spans="27:27" ht="12.75" customHeight="1" x14ac:dyDescent="0.25">
      <c r="AA33" s="7" t="str">
        <f>IF(INT(AA1)=0,"zéro ",IF(AA18=0,"",IF(AA18=1,"",IF(AA18=2,"deux ",IF(AA18=3,"trois ",IF(AA18=4,"quatre ",IF(AA18=5,"cinq ",AA50)))))))</f>
        <v xml:space="preserve">zéro </v>
      </c>
    </row>
    <row r="34" spans="27:27" ht="12.75" customHeight="1" x14ac:dyDescent="0.25">
      <c r="AA34" s="7" t="str">
        <f>IF(AA18=0,"",IF(AA18&lt;2,"cent ",AA51))</f>
        <v/>
      </c>
    </row>
    <row r="35" spans="27:27" ht="12.75" customHeight="1" x14ac:dyDescent="0.25">
      <c r="AA35" s="7" t="str">
        <f>IF(AA19=1,AA52,IF(AA19=7,AA68,IF(AA19=9,AA83,AA91)))</f>
        <v/>
      </c>
    </row>
    <row r="36" spans="27:27" ht="12.75" customHeight="1" x14ac:dyDescent="0.25">
      <c r="AA36" s="7" t="str">
        <f>IF(AA10=11,"",IF(AA10=12,"",IF(AA10=13,"",IF(AA10=14,"",IF(AA10=15,"",IF(AA10=16,"",AA53))))))</f>
        <v/>
      </c>
    </row>
    <row r="37" spans="27:27" ht="12.75" customHeight="1" x14ac:dyDescent="0.25">
      <c r="AA37" s="7" t="str">
        <f>IF(INT(AA1&lt;2),"Euro ","Euros ")</f>
        <v xml:space="preserve">Euro </v>
      </c>
    </row>
    <row r="38" spans="27:27" ht="12.75" customHeight="1" x14ac:dyDescent="0.25">
      <c r="AA38" s="7" t="str">
        <f>IF(AA6&gt;0,"et ","")</f>
        <v/>
      </c>
    </row>
    <row r="39" spans="27:27" ht="12.75" customHeight="1" x14ac:dyDescent="0.25">
      <c r="AA39" s="7" t="str">
        <f>IF(AA21=1,AA54,IF(AA21=7,AA70,IF(AA21=9,AA84,AA92)))</f>
        <v/>
      </c>
    </row>
    <row r="40" spans="27:27" ht="12.75" customHeight="1" x14ac:dyDescent="0.25">
      <c r="AA40" s="7" t="str">
        <f>IF(AA11=11,"",IF(AA11=12,"",IF(AA11=13,"",IF(AA11=14,"",IF(AA11=15,"",IF(AA11=16,"",AA55))))))</f>
        <v/>
      </c>
    </row>
    <row r="41" spans="27:27" ht="12.75" customHeight="1" x14ac:dyDescent="0.25">
      <c r="AA41" s="7" t="str">
        <f>IF(AA6=0,"",IF(AA6&lt;2,"centime","centimes"))</f>
        <v/>
      </c>
    </row>
    <row r="42" spans="27:27" ht="12.75" customHeight="1" x14ac:dyDescent="0.25">
      <c r="AA42" s="7" t="str">
        <f>IF(AA3=0," ",IF(AA12=6,"six ",IF(AA12=7,"sept ",IF(AA12=8,"huit ",IF(AA12=9,"neuf ",)))))</f>
        <v xml:space="preserve"> </v>
      </c>
    </row>
    <row r="43" spans="27:27" ht="12.75" customHeight="1" x14ac:dyDescent="0.25">
      <c r="AA43" s="7" t="str">
        <f>IF(AA7&gt;0,"cent ", "cents ")</f>
        <v xml:space="preserve">cents </v>
      </c>
    </row>
    <row r="44" spans="27:27" ht="12.75" customHeight="1" x14ac:dyDescent="0.25">
      <c r="AA44" s="7" t="str">
        <f>IF(AA7=10,"dix ",IF(AA7=11,"onze ",IF(AA7=12,"douze ",IF(AA7=13,"treize ",IF(AA7=14,"quatorze ",IF(AA7=15,"quinze ",AA56))))))</f>
        <v/>
      </c>
    </row>
    <row r="45" spans="27:27" ht="12.75" customHeight="1" x14ac:dyDescent="0.25">
      <c r="AA45" s="7" t="str">
        <f>IF(AA7=17,"",IF(AA7=18,"",IF(AA7=19,"",AA57)))</f>
        <v/>
      </c>
    </row>
    <row r="46" spans="27:27" ht="12.75" customHeight="1" x14ac:dyDescent="0.25">
      <c r="AA46" s="7">
        <f>IF(AA15=6,"six ",IF(AA15=7,"sept ",IF(AA15=8,"huit ",IF(AA15=9,"neuf ",))))</f>
        <v>0</v>
      </c>
    </row>
    <row r="47" spans="27:27" ht="12.75" customHeight="1" x14ac:dyDescent="0.25">
      <c r="AA47" s="7" t="str">
        <f>IF(AA9&gt;0,"cent ", "cents ")</f>
        <v xml:space="preserve">cents </v>
      </c>
    </row>
    <row r="48" spans="27:27" ht="12.75" customHeight="1" x14ac:dyDescent="0.25">
      <c r="AA48" s="7" t="str">
        <f>IF(AA9=10,"dix ",IF(AA9=11,"onze ",IF(AA9=12,"douze ",IF(AA9=13,"treize ",IF(AA9=14,"quatorze ",IF(AA9=15,"quinze ",AA58))))))</f>
        <v/>
      </c>
    </row>
    <row r="49" spans="27:27" ht="12.75" customHeight="1" x14ac:dyDescent="0.25">
      <c r="AA49" s="7" t="str">
        <f>IF(AA9=11,"",IF(AA9=12,"",IF(AA9=13,"",IF(AA9=14,"",IF(AA9=15,"",IF(AA9=16,"",AA59))))))</f>
        <v/>
      </c>
    </row>
    <row r="50" spans="27:27" ht="12.75" customHeight="1" x14ac:dyDescent="0.25">
      <c r="AA50" s="7">
        <f>IF(AA18=6,"six ",IF(AA18=7,"sept ",IF(AA18=8,"huit ",IF(AA18=9,"neuf ",))))</f>
        <v>0</v>
      </c>
    </row>
    <row r="51" spans="27:27" ht="12.75" customHeight="1" x14ac:dyDescent="0.25">
      <c r="AA51" s="7" t="str">
        <f>IF(AA10&gt;0,"cent ", "cents ")</f>
        <v xml:space="preserve">cents </v>
      </c>
    </row>
    <row r="52" spans="27:27" ht="12.75" customHeight="1" x14ac:dyDescent="0.25">
      <c r="AA52" s="7" t="str">
        <f>IF(AA10=10,"dix ",IF(AA10=11,"onze ",IF(AA10=12,"douze ",IF(AA10=13,"treize ",IF(AA10=14,"quatorze ",IF(AA10=15,"quinze ",AA60))))))</f>
        <v/>
      </c>
    </row>
    <row r="53" spans="27:27" ht="12.75" customHeight="1" x14ac:dyDescent="0.25">
      <c r="AA53" s="7" t="str">
        <f>IF(AA10=17,"",IF(AA10=18,"",IF(AA10=19,"",AA61)))</f>
        <v/>
      </c>
    </row>
    <row r="54" spans="27:27" ht="12.75" customHeight="1" x14ac:dyDescent="0.25">
      <c r="AA54" s="7" t="str">
        <f>IF(AA11=10,"dix ",IF(AA11=11,"onze ",IF(AA11=12,"douze ",IF(AA11=13,"treize ",IF(AA11=14,"quatorze ",IF(AA11=15,"quinze ",AA62))))))</f>
        <v/>
      </c>
    </row>
    <row r="55" spans="27:27" ht="12.75" customHeight="1" x14ac:dyDescent="0.25">
      <c r="AA55" s="7" t="str">
        <f>IF(AA11=17,"",IF(AA11=18,"",IF(AA11=19,"",AA63)))</f>
        <v/>
      </c>
    </row>
    <row r="56" spans="27:27" ht="12.75" customHeight="1" x14ac:dyDescent="0.25">
      <c r="AA56" s="7" t="str">
        <f>IF(AA7=16,"seize ",IF(AA7=17,"dix-sept ",IF(AA7=18,"dix-huit ",IF(AA7=19,"dix-neuf ",AA64))))</f>
        <v/>
      </c>
    </row>
    <row r="57" spans="27:27" ht="12.75" customHeight="1" x14ac:dyDescent="0.25">
      <c r="AA57" s="7" t="str">
        <f>IF(AA7=21,"et un ",IF(AA7=31,"et un ",IF(AA7=41,"et un ",IF(AA7=51,"et un ",IF(AA7=61,"et un ",AA65)))))</f>
        <v/>
      </c>
    </row>
    <row r="58" spans="27:27" ht="12.75" customHeight="1" x14ac:dyDescent="0.25">
      <c r="AA58" s="7" t="str">
        <f>IF(AA9=16,"seize ",IF(AA9=17,"dix-sept ",IF(AA9=18,"dix-huit ",IF(AA9=19,"dix-neuf ",AA66))))</f>
        <v/>
      </c>
    </row>
    <row r="59" spans="27:27" ht="12.75" customHeight="1" x14ac:dyDescent="0.25">
      <c r="AA59" s="7" t="str">
        <f>IF(AA9=17,"",IF(AA9=18,"",IF(AA9=19,"",AA67)))</f>
        <v/>
      </c>
    </row>
    <row r="60" spans="27:27" ht="12.75" customHeight="1" x14ac:dyDescent="0.25">
      <c r="AA60" s="7" t="str">
        <f>IF(AA10=16,"seize ",IF(AA10=17,"dix-sept ",IF(AA10=18,"dix-huit ",IF(AA10=19,"dix-neuf ",AA68))))</f>
        <v/>
      </c>
    </row>
    <row r="61" spans="27:27" ht="12.75" customHeight="1" x14ac:dyDescent="0.25">
      <c r="AA61" s="7" t="str">
        <f>IF(AA10=21,"et un ",IF(AA10=31,"et un ",IF(AA10=41,"et un ",IF(AA10=51,"et un ",IF(AA10=61,"et un ",AA69)))))</f>
        <v/>
      </c>
    </row>
    <row r="62" spans="27:27" ht="12.75" customHeight="1" x14ac:dyDescent="0.25">
      <c r="AA62" s="7" t="str">
        <f>IF(AA11=16,"seize ",IF(AA11=17,"dix-sept ",IF(AA11=18,"dix-huit ",IF(AA11=19,"dix-neuf ",AA70))))</f>
        <v/>
      </c>
    </row>
    <row r="63" spans="27:27" ht="12.75" customHeight="1" x14ac:dyDescent="0.25">
      <c r="AA63" s="7" t="str">
        <f>IF(AA11=21,"et un ",IF(AA11=31,"et un ",IF(AA11=41,"et un ",IF(AA11=51,"et un ",IF(AA11=61,"et un ",AA71)))))</f>
        <v/>
      </c>
    </row>
    <row r="64" spans="27:27" ht="12.75" customHeight="1" x14ac:dyDescent="0.25">
      <c r="AA64" s="7" t="str">
        <f>IF(AA7=70,"soixante-dix ",IF(AA7=71,"soixante et onze ",IF(AA7=72,"soixante-douze ",IF(AA7=73,"soixante-treize ",IF(AA7=74,"soixante-quatorze ",IF(AA7=75,"soixante-quinze ",AA72))))))</f>
        <v/>
      </c>
    </row>
    <row r="65" spans="27:27" ht="12.75" customHeight="1" x14ac:dyDescent="0.25">
      <c r="AA65" s="7" t="str">
        <f>IF(AA13=9,"",IF(AA13=7,"",IF(AA14=0,"",IF(AA14=1,"un ",IF(AA14=2,"deux ",IF(AA14=3,"trois ",IF(AA14=4,"quatre ",IF(AA14=5,"cinq ",AA73))))))))</f>
        <v/>
      </c>
    </row>
    <row r="66" spans="27:27" ht="12.75" customHeight="1" x14ac:dyDescent="0.25">
      <c r="AA66" s="7" t="str">
        <f>IF(AA9=70,"soixante-dix ",IF(AA9=71,"soixante et onze ",IF(AA9=72,"soixante-douze ",IF(AA9=73,"soixante-treize ",IF(AA9=74,"soixante-quatorze ",IF(AA9=75,"soixante-quinze ",AA74))))))</f>
        <v/>
      </c>
    </row>
    <row r="67" spans="27:27" ht="12.75" customHeight="1" x14ac:dyDescent="0.25">
      <c r="AA67" s="7" t="str">
        <f>IF(AA9=21,"et un ",IF(AA9=31,"et un ",IF(AA9=41,"et un ",IF(AA9=51,"et un ",IF(AA9=61,"et un ",AA75)))))</f>
        <v/>
      </c>
    </row>
    <row r="68" spans="27:27" ht="12.75" customHeight="1" x14ac:dyDescent="0.25">
      <c r="AA68" s="7" t="str">
        <f>IF(AA10=70,"soixante-dix ",IF(AA10=71,"soixante et onze ",IF(AA10=72,"soixante-douze ",IF(AA10=73,"soixante-treize ",IF(AA10=74,"soixante-quatorze ",IF(AA10=75,"soixante-quinze ",AA76))))))</f>
        <v/>
      </c>
    </row>
    <row r="69" spans="27:27" ht="12.75" customHeight="1" x14ac:dyDescent="0.25">
      <c r="AA69" s="7" t="str">
        <f>IF(AA19=9,"",IF(AA19=7,"",IF(AA20=0,"",IF(AA20=1,"un ",IF(AA20=2,"deux ",IF(AA20=3,"trois ",IF(AA20=4,"quatre ",IF(AA20=5,"cinq ",AA77))))))))</f>
        <v/>
      </c>
    </row>
    <row r="70" spans="27:27" ht="12.75" customHeight="1" x14ac:dyDescent="0.25">
      <c r="AA70" s="7" t="str">
        <f>IF(AA11=70,"soixante-dix ",IF(AA11=71,"soixante et onze ",IF(AA11=72,"soixante-douze ",IF(AA11=73,"soixante-treize ",IF(AA11=74,"soixante-quatorze ",IF(AA11=75,"soixante-quinze ",AA78))))))</f>
        <v/>
      </c>
    </row>
    <row r="71" spans="27:27" ht="12.75" customHeight="1" x14ac:dyDescent="0.25">
      <c r="AA71" s="7" t="str">
        <f>IF(AA21=9,"",IF(AA21=7,"",IF(AA22=0,"",IF(AA22=1,"un ",IF(AA22=2,"deux ",IF(AA22=3,"trois ",IF(AA22=4,"quatre ",IF(AA22=5,"cinq ",AA79))))))))</f>
        <v/>
      </c>
    </row>
    <row r="72" spans="27:27" ht="12.75" customHeight="1" x14ac:dyDescent="0.25">
      <c r="AA72" s="7" t="str">
        <f>IF(AA7=76,"soixante-seize ",IF(AA7=77,"soixante-dix-sept ",IF(AA7=78,"soixante-dix-huit ",IF(AA7=79,"soixante-dix-neuf ",AA80))))</f>
        <v/>
      </c>
    </row>
    <row r="73" spans="27:27" ht="12.75" customHeight="1" x14ac:dyDescent="0.25">
      <c r="AA73" s="7">
        <f>IF(AA13=9,"",IF(AA14=6,"six ",IF(AA14=7,"sept ",IF(AA14=8,"huit ",IF(AA14=9,"neuf ",)))))</f>
        <v>0</v>
      </c>
    </row>
    <row r="74" spans="27:27" ht="12.75" customHeight="1" x14ac:dyDescent="0.25">
      <c r="AA74" s="7" t="str">
        <f>IF(AA9=76,"soixante-seize ",IF(AA9=77,"soixante-dix-sept ",IF(AA9=78,"soixante-dix-huit ",IF(AA9=79,"soixante-dix-neuf ",AA81))))</f>
        <v/>
      </c>
    </row>
    <row r="75" spans="27:27" ht="12.75" customHeight="1" x14ac:dyDescent="0.25">
      <c r="AA75" s="7" t="str">
        <f>IF(AA16=9,"",IF(AA16=7,"",IF(AA17=0,"",IF(AA17=1,"un ",IF(AA17=2,"deux ",IF(AA17=3,"trois ",IF(AA17=4,"quatre ",IF(AA17=5,"cinq ",AA82))))))))</f>
        <v/>
      </c>
    </row>
    <row r="76" spans="27:27" ht="12.75" customHeight="1" x14ac:dyDescent="0.25">
      <c r="AA76" s="7" t="str">
        <f>IF(AA10=76,"soixante-seize ",IF(AA10=77,"soixante-dix-sept ",IF(AA10=78,"soixante-dix-huit ",IF(AA10=79,"soixante-dix-neuf ",AA83))))</f>
        <v/>
      </c>
    </row>
    <row r="77" spans="27:27" ht="12.75" customHeight="1" x14ac:dyDescent="0.25">
      <c r="AA77" s="7">
        <f>IF(AA19=9,"",IF(AA20=6,"six ",IF(AA20=7,"sept ",IF(AA20=8,"huit ",IF(AA20=9,"neuf ",)))))</f>
        <v>0</v>
      </c>
    </row>
    <row r="78" spans="27:27" ht="12.75" customHeight="1" x14ac:dyDescent="0.25">
      <c r="AA78" s="7" t="str">
        <f>IF(AA11=76,"soixante-seize ",IF(AA11=77,"soixante-dix-sept ",IF(AA11=78,"soixante-dix-huit ",IF(AA11=79,"soixante-dix-neuf ",AA84))))</f>
        <v/>
      </c>
    </row>
    <row r="79" spans="27:27" ht="12.75" customHeight="1" x14ac:dyDescent="0.25">
      <c r="AA79" s="7">
        <f>IF(AA21=9,"",IF(AA22=6,"six ",IF(AA22=7,"sept ",IF(AA22=8,"huit ",IF(AA22=9,"neuf ",)))))</f>
        <v>0</v>
      </c>
    </row>
    <row r="80" spans="27:27" ht="12.75" customHeight="1" x14ac:dyDescent="0.25">
      <c r="AA80" s="7" t="str">
        <f>IF(AA7=90,"quatre-vingt-dix ",IF(AA7=91,"quatre-vingt-onze ",IF(AA7=92,"quatre-vingt-douze ",IF(AA7=93,"quatre-vingt-treize ",IF(AA7=94,"quatre-vingt-quatorze ",IF(AA7=95,"quatre-vingt-quinze ",AA85))))))</f>
        <v/>
      </c>
    </row>
    <row r="81" spans="27:27" ht="12.75" customHeight="1" x14ac:dyDescent="0.25">
      <c r="AA81" s="7" t="str">
        <f>IF(AA9=90,"quatre-vingt-dix ",IF(AA9=91,"quatre-vingt-onze ",IF(AA9=92,"quatre-vingt-douze ",IF(AA9=93,"quatre-vingt-treize ",IF(AA9=94,"quatre-vingt-quatorze ",IF(AA9=95,"quatre-vingt-quinze ",AA86))))))</f>
        <v/>
      </c>
    </row>
    <row r="82" spans="27:27" ht="12.75" customHeight="1" x14ac:dyDescent="0.25">
      <c r="AA82" s="7">
        <f>IF(AA16=9,"",IF(AA17=6,"six ",IF(AA17=7,"sept ",IF(AA17=8,"huit ",IF(AA17=9,"neuf ",)))))</f>
        <v>0</v>
      </c>
    </row>
    <row r="83" spans="27:27" ht="12.75" customHeight="1" x14ac:dyDescent="0.25">
      <c r="AA83" s="7" t="str">
        <f>IF(AA10=90,"quatre-vingt-dix ",IF(AA10=91,"quatre-vingt-onze ",IF(AA10=92,"quatre-vingt-douze ",IF(AA10=93,"quatre-vingt-treize ",IF(AA10=94,"quatre-vingt-quatorze ",IF(AA10=95,"quatre-vingt-quinze ",AA87))))))</f>
        <v/>
      </c>
    </row>
    <row r="84" spans="27:27" ht="12.75" customHeight="1" x14ac:dyDescent="0.25">
      <c r="AA84" s="7" t="str">
        <f>IF(AA11=90,"quatre-vingt-dix ",IF(AA11=91,"quatre-vingt-onze ",IF(AA11=92,"quatre-vingt-douze ",IF(AA11=93,"quatre-vingt-treize ",IF(AA11=94,"quatre-vingt-quatorze ",IF(AA11=95,"quatre-vingt-quinze ",AA88))))))</f>
        <v/>
      </c>
    </row>
    <row r="85" spans="27:27" ht="12.75" customHeight="1" x14ac:dyDescent="0.25">
      <c r="AA85" s="7" t="str">
        <f>IF(AA7=96,"quatre-vingt-seize ",IF(AA7=97,"quatre-vingt-dix-sept ",IF(AA7=98,"quatre-vingt-dix-huit ",IF(AA7=99,"quatre-vingt-dix-neuf ",AA89))))</f>
        <v/>
      </c>
    </row>
    <row r="86" spans="27:27" ht="12.75" customHeight="1" x14ac:dyDescent="0.25">
      <c r="AA86" s="7" t="str">
        <f>IF(AA9=96,"quatre-vingt-seize ",IF(AA9=97,"quatre-vingt-dix-sept ",IF(AA9=98,"quatre-vingt-dix-huit ",IF(AA9=99,"quatre-vingt-dix-neuf ",AA90))))</f>
        <v/>
      </c>
    </row>
    <row r="87" spans="27:27" ht="12.75" customHeight="1" x14ac:dyDescent="0.25">
      <c r="AA87" s="7" t="str">
        <f>IF(AA10=96,"quatre-vingt-seize ",IF(AA10=97,"quatre-vingt-dix-sept ",IF(AA10=98,"quatre-vingt-dix-huit ",IF(AA10=99,"quatre-vingt-dix-neuf ",AA91))))</f>
        <v/>
      </c>
    </row>
    <row r="88" spans="27:27" ht="12.75" customHeight="1" x14ac:dyDescent="0.25">
      <c r="AA88" s="7" t="str">
        <f>IF(AA11=96,"quatre-vingt-seize ",IF(AA11=97,"quatre-vingt-dix-sept ",IF(AA11=98,"quatre-vingt-dix-huit ",IF(AA11=99,"quatre-vingt-dix-neuf ",AA92))))</f>
        <v/>
      </c>
    </row>
    <row r="89" spans="27:27" ht="12.75" customHeight="1" x14ac:dyDescent="0.25">
      <c r="AA89" s="7" t="str">
        <f>IF(AA13=2,"vingt ",IF(AA13=3,"trente ",IF(AA13=4,"quarante ",IF(AA13=5,"cinquante ",AA93))))</f>
        <v/>
      </c>
    </row>
    <row r="90" spans="27:27" ht="12.75" customHeight="1" x14ac:dyDescent="0.25">
      <c r="AA90" s="7" t="str">
        <f>IF(AA16=2,"vingt ",IF(AA16=3,"trente ",IF(AA16=4,"quarante ",IF(AA16=5,"cinquante ",AA94))))</f>
        <v/>
      </c>
    </row>
    <row r="91" spans="27:27" ht="12.75" customHeight="1" x14ac:dyDescent="0.25">
      <c r="AA91" s="7" t="str">
        <f>IF(AA19=2,"vingt ",IF(AA19=3,"trente ",IF(AA19=4,"quarante ",IF(AA19=5,"cinquante ",AA95))))</f>
        <v/>
      </c>
    </row>
    <row r="92" spans="27:27" ht="12.75" customHeight="1" x14ac:dyDescent="0.25">
      <c r="AA92" s="7" t="str">
        <f>IF(AA21=2,"vingt ",IF(AA21=3,"trente ",IF(AA21=4,"quarante ",IF(AA21=5,"cinquante ",AA96))))</f>
        <v/>
      </c>
    </row>
    <row r="93" spans="27:27" ht="12.75" customHeight="1" x14ac:dyDescent="0.25">
      <c r="AA93" s="7" t="str">
        <f>IF(AA13=6,"soixante ",IF(AA7=80,"quatre-vingts ",IF(AA13=8,"quatre-vingt-","")))</f>
        <v/>
      </c>
    </row>
    <row r="94" spans="27:27" ht="12.75" customHeight="1" x14ac:dyDescent="0.25">
      <c r="AA94" s="7" t="str">
        <f>IF(AA16=6,"soixante ",IF(AA9=80,"quatre-vingts ",IF(AA16=8,"quatre-vingt-","")))</f>
        <v/>
      </c>
    </row>
    <row r="95" spans="27:27" ht="12.75" customHeight="1" x14ac:dyDescent="0.25">
      <c r="AA95" s="7" t="str">
        <f>IF(AA19=6,"soixante ",IF(AA10=80,"quatre-vingts ",IF(AA19=8,"quatre-vingt-","")))</f>
        <v/>
      </c>
    </row>
    <row r="96" spans="27:27" ht="12.75" customHeight="1" x14ac:dyDescent="0.25">
      <c r="AA96" s="7" t="str">
        <f>IF(AA21=6,"soixante ",IF(AA11=80,"quatre-vingts ",IF(AA21=8,"quatre-vingt-","")))</f>
        <v/>
      </c>
    </row>
    <row r="97" spans="27:27" ht="12.75" customHeight="1" x14ac:dyDescent="0.25">
      <c r="AA97" s="7">
        <f>0</f>
        <v>0</v>
      </c>
    </row>
    <row r="98" spans="27:27" ht="12.75" customHeight="1" x14ac:dyDescent="0.2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40625" defaultRowHeight="15" x14ac:dyDescent="0.25"/>
  <cols>
    <col min="1" max="1" width="24.7109375" customWidth="1"/>
  </cols>
  <sheetData>
    <row r="1" spans="1:3" x14ac:dyDescent="0.25">
      <c r="A1" s="7" t="s">
        <v>371</v>
      </c>
      <c r="B1" s="7" t="s">
        <v>372</v>
      </c>
    </row>
    <row r="2" spans="1:3" x14ac:dyDescent="0.25">
      <c r="A2" s="7" t="s">
        <v>373</v>
      </c>
      <c r="B2" s="7" t="s">
        <v>363</v>
      </c>
    </row>
    <row r="3" spans="1:3" x14ac:dyDescent="0.25">
      <c r="A3" s="7" t="s">
        <v>374</v>
      </c>
      <c r="B3" s="7">
        <v>1</v>
      </c>
    </row>
    <row r="4" spans="1:3" x14ac:dyDescent="0.25">
      <c r="A4" s="7" t="s">
        <v>375</v>
      </c>
      <c r="B4" s="7">
        <v>0</v>
      </c>
    </row>
    <row r="5" spans="1:3" x14ac:dyDescent="0.25">
      <c r="A5" s="7" t="s">
        <v>376</v>
      </c>
      <c r="B5" s="7">
        <v>0</v>
      </c>
    </row>
    <row r="6" spans="1:3" x14ac:dyDescent="0.25">
      <c r="A6" s="7" t="s">
        <v>377</v>
      </c>
      <c r="B6" s="7">
        <v>1</v>
      </c>
    </row>
    <row r="7" spans="1:3" x14ac:dyDescent="0.25">
      <c r="A7" s="7" t="s">
        <v>378</v>
      </c>
      <c r="B7" s="7">
        <v>1</v>
      </c>
    </row>
    <row r="8" spans="1:3" x14ac:dyDescent="0.25">
      <c r="A8" s="7" t="s">
        <v>379</v>
      </c>
      <c r="B8" s="7">
        <v>0</v>
      </c>
    </row>
    <row r="9" spans="1:3" x14ac:dyDescent="0.25">
      <c r="A9" s="7" t="s">
        <v>380</v>
      </c>
      <c r="B9" s="7">
        <v>0</v>
      </c>
    </row>
    <row r="10" spans="1:3" x14ac:dyDescent="0.25">
      <c r="A10" s="7" t="s">
        <v>381</v>
      </c>
      <c r="C10" s="7" t="s">
        <v>382</v>
      </c>
    </row>
    <row r="11" spans="1:3" x14ac:dyDescent="0.25">
      <c r="A11" s="7" t="s">
        <v>383</v>
      </c>
      <c r="B11" s="7">
        <v>0</v>
      </c>
    </row>
    <row r="12" spans="1:3" x14ac:dyDescent="0.25">
      <c r="A12" s="7" t="s">
        <v>384</v>
      </c>
      <c r="B12" s="7" t="s">
        <v>385</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40625" defaultRowHeight="12.75" customHeight="1" x14ac:dyDescent="0.25"/>
  <cols>
    <col min="1" max="1" width="6.7109375" customWidth="1"/>
    <col min="2" max="2" width="35" customWidth="1"/>
    <col min="3" max="10" width="11.42578125" customWidth="1"/>
  </cols>
  <sheetData>
    <row r="2" spans="1:10" ht="12.75" customHeight="1" x14ac:dyDescent="0.25">
      <c r="B2" s="124" t="s">
        <v>386</v>
      </c>
      <c r="C2" s="124"/>
      <c r="D2" s="124"/>
      <c r="E2" s="124"/>
      <c r="F2" s="124"/>
      <c r="G2" s="124"/>
      <c r="H2" s="124"/>
      <c r="I2" s="124"/>
      <c r="J2" s="124"/>
    </row>
    <row r="4" spans="1:10" ht="12.75" customHeight="1" x14ac:dyDescent="0.25">
      <c r="A4" s="43" t="s">
        <v>337</v>
      </c>
      <c r="B4" s="42" t="s">
        <v>387</v>
      </c>
      <c r="C4" s="125"/>
      <c r="D4" s="125"/>
      <c r="E4" s="125"/>
      <c r="F4" s="125"/>
      <c r="G4" s="125"/>
      <c r="H4" s="125"/>
      <c r="I4" s="125"/>
      <c r="J4" s="125"/>
    </row>
    <row r="6" spans="1:10" ht="12.75" customHeight="1" x14ac:dyDescent="0.25">
      <c r="A6" s="43" t="s">
        <v>339</v>
      </c>
      <c r="B6" s="42" t="s">
        <v>388</v>
      </c>
      <c r="C6" s="125"/>
      <c r="D6" s="125"/>
      <c r="E6" s="125"/>
      <c r="F6" s="125"/>
      <c r="G6" s="125"/>
      <c r="H6" s="125"/>
      <c r="I6" s="125"/>
      <c r="J6" s="125"/>
    </row>
    <row r="8" spans="1:10" ht="12.75" customHeight="1" x14ac:dyDescent="0.25">
      <c r="A8" s="43" t="s">
        <v>349</v>
      </c>
      <c r="B8" s="42" t="s">
        <v>389</v>
      </c>
      <c r="C8" s="125"/>
      <c r="D8" s="125"/>
      <c r="E8" s="125"/>
      <c r="F8" s="125"/>
      <c r="G8" s="125"/>
      <c r="H8" s="125"/>
      <c r="I8" s="125"/>
      <c r="J8" s="125"/>
    </row>
    <row r="10" spans="1:10" ht="12.75" customHeight="1" x14ac:dyDescent="0.25">
      <c r="A10" s="43" t="s">
        <v>351</v>
      </c>
      <c r="B10" s="42" t="s">
        <v>390</v>
      </c>
      <c r="C10" s="126"/>
      <c r="D10" s="126"/>
      <c r="E10" s="126"/>
      <c r="F10" s="126"/>
      <c r="G10" s="126"/>
      <c r="H10" s="126"/>
      <c r="I10" s="126"/>
      <c r="J10" s="126"/>
    </row>
    <row r="12" spans="1:10" ht="12.75" customHeight="1" x14ac:dyDescent="0.25">
      <c r="A12" s="43" t="s">
        <v>341</v>
      </c>
      <c r="B12" s="42" t="s">
        <v>391</v>
      </c>
      <c r="C12" s="125"/>
      <c r="D12" s="125"/>
      <c r="E12" s="125"/>
      <c r="F12" s="125"/>
      <c r="G12" s="125"/>
      <c r="H12" s="125"/>
      <c r="I12" s="125"/>
      <c r="J12" s="125"/>
    </row>
    <row r="14" spans="1:10" ht="12.75" customHeight="1" x14ac:dyDescent="0.25">
      <c r="A14" s="43" t="s">
        <v>353</v>
      </c>
      <c r="B14" s="42" t="s">
        <v>392</v>
      </c>
      <c r="C14" s="125"/>
      <c r="D14" s="125"/>
      <c r="E14" s="125"/>
      <c r="F14" s="125"/>
      <c r="G14" s="125"/>
      <c r="H14" s="125"/>
      <c r="I14" s="125"/>
      <c r="J14" s="125"/>
    </row>
    <row r="16" spans="1:10" ht="12.75" customHeight="1" x14ac:dyDescent="0.25">
      <c r="A16" s="43" t="s">
        <v>355</v>
      </c>
      <c r="B16" s="42" t="s">
        <v>393</v>
      </c>
      <c r="C16" s="125"/>
      <c r="D16" s="125"/>
      <c r="E16" s="125"/>
      <c r="F16" s="125"/>
      <c r="G16" s="125"/>
      <c r="H16" s="125"/>
      <c r="I16" s="125"/>
      <c r="J16" s="125"/>
    </row>
    <row r="18" spans="1:10" ht="12.75" customHeight="1" x14ac:dyDescent="0.25">
      <c r="A18" s="43" t="s">
        <v>357</v>
      </c>
      <c r="B18" s="42" t="s">
        <v>394</v>
      </c>
      <c r="C18" s="127"/>
      <c r="D18" s="127"/>
      <c r="E18" s="127"/>
      <c r="F18" s="127"/>
      <c r="G18" s="127"/>
      <c r="H18" s="127"/>
      <c r="I18" s="127"/>
      <c r="J18" s="127"/>
    </row>
    <row r="20" spans="1:10" ht="12.75" customHeight="1" x14ac:dyDescent="0.25">
      <c r="A20" s="43" t="s">
        <v>395</v>
      </c>
      <c r="B20" s="42" t="s">
        <v>396</v>
      </c>
      <c r="C20" s="127"/>
      <c r="D20" s="127"/>
      <c r="E20" s="127"/>
      <c r="F20" s="127"/>
      <c r="G20" s="127"/>
      <c r="H20" s="127"/>
      <c r="I20" s="127"/>
      <c r="J20" s="127"/>
    </row>
    <row r="22" spans="1:10" ht="12.75" customHeight="1" x14ac:dyDescent="0.25">
      <c r="A22" s="43" t="s">
        <v>343</v>
      </c>
      <c r="B22" s="42" t="s">
        <v>397</v>
      </c>
      <c r="C22" s="127"/>
      <c r="D22" s="127"/>
      <c r="E22" s="127"/>
      <c r="F22" s="127"/>
      <c r="G22" s="127"/>
      <c r="H22" s="127"/>
      <c r="I22" s="127"/>
      <c r="J22" s="127"/>
    </row>
    <row r="24" spans="1:10" ht="12.75" customHeight="1" x14ac:dyDescent="0.25">
      <c r="A24" s="43" t="s">
        <v>345</v>
      </c>
      <c r="B24" s="42" t="s">
        <v>398</v>
      </c>
      <c r="C24" s="125"/>
      <c r="D24" s="125"/>
      <c r="E24" s="125"/>
      <c r="F24" s="125"/>
      <c r="G24" s="125"/>
      <c r="H24" s="125"/>
      <c r="I24" s="125"/>
      <c r="J24" s="125"/>
    </row>
    <row r="28" spans="1:10" ht="60" customHeight="1" x14ac:dyDescent="0.25">
      <c r="A28" s="43" t="s">
        <v>347</v>
      </c>
      <c r="B28" s="42" t="s">
        <v>399</v>
      </c>
      <c r="C28" s="125"/>
      <c r="D28" s="125"/>
      <c r="E28" s="125"/>
      <c r="F28" s="125"/>
      <c r="G28" s="125"/>
      <c r="H28" s="125"/>
      <c r="I28" s="125"/>
      <c r="J28" s="125"/>
    </row>
  </sheetData>
  <sheetProtection password="E95E" sheet="1" objects="1" selectLockedCells="1"/>
  <mergeCells count="13">
    <mergeCell ref="C22:J22"/>
    <mergeCell ref="C24:J24"/>
    <mergeCell ref="C28:J28"/>
    <mergeCell ref="C12:J12"/>
    <mergeCell ref="C14:J14"/>
    <mergeCell ref="C16:J16"/>
    <mergeCell ref="C18:J18"/>
    <mergeCell ref="C20:J20"/>
    <mergeCell ref="B2:J2"/>
    <mergeCell ref="C4:J4"/>
    <mergeCell ref="C6:J6"/>
    <mergeCell ref="C8:J8"/>
    <mergeCell ref="C10:J1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40625" defaultRowHeight="12.75" customHeight="1" x14ac:dyDescent="0.25"/>
  <cols>
    <col min="1" max="1" width="6.7109375" customWidth="1"/>
    <col min="2" max="2" width="68.140625" customWidth="1"/>
    <col min="3" max="6" width="15.5703125" customWidth="1"/>
  </cols>
  <sheetData>
    <row r="2" spans="2:6" ht="16.149999999999999" customHeight="1" x14ac:dyDescent="0.25">
      <c r="B2" s="128" t="s">
        <v>400</v>
      </c>
      <c r="C2" s="128"/>
      <c r="D2" s="128"/>
      <c r="E2" s="128"/>
      <c r="F2" s="128"/>
    </row>
    <row r="4" spans="2:6" ht="12.75" customHeight="1" x14ac:dyDescent="0.25">
      <c r="B4" s="49" t="s">
        <v>401</v>
      </c>
      <c r="C4" s="49" t="s">
        <v>402</v>
      </c>
      <c r="D4" s="49" t="s">
        <v>403</v>
      </c>
      <c r="E4" s="49" t="s">
        <v>404</v>
      </c>
      <c r="F4" s="49" t="s">
        <v>405</v>
      </c>
    </row>
    <row r="6" spans="2:6" ht="12.75" customHeight="1" x14ac:dyDescent="0.25">
      <c r="B6" s="50"/>
      <c r="C6" s="51"/>
      <c r="D6" s="52"/>
      <c r="E6" s="53"/>
      <c r="F6" s="54" t="str">
        <f>IF(AND(E6= "",D6= ""), "", ROUND(ROUND(E6, 2) * ROUND(D6, 3), 2))</f>
        <v/>
      </c>
    </row>
    <row r="8" spans="2:6" ht="12.75" customHeight="1" x14ac:dyDescent="0.25">
      <c r="B8" s="50"/>
      <c r="C8" s="51"/>
      <c r="D8" s="52"/>
      <c r="E8" s="53"/>
      <c r="F8" s="54" t="str">
        <f>IF(AND(E8= "",D8= ""), "", ROUND(ROUND(E8, 2) * ROUND(D8, 3), 2))</f>
        <v/>
      </c>
    </row>
    <row r="10" spans="2:6" ht="12.75" customHeight="1" x14ac:dyDescent="0.25">
      <c r="B10" s="50"/>
      <c r="C10" s="51"/>
      <c r="D10" s="52"/>
      <c r="E10" s="53"/>
      <c r="F10" s="54" t="str">
        <f>IF(AND(E10= "",D10= ""), "", ROUND(ROUND(E10, 2) * ROUND(D10, 3), 2))</f>
        <v/>
      </c>
    </row>
    <row r="12" spans="2:6" ht="12.75" customHeight="1" x14ac:dyDescent="0.25">
      <c r="B12" s="50"/>
      <c r="C12" s="51"/>
      <c r="D12" s="52"/>
      <c r="E12" s="53"/>
      <c r="F12" s="54" t="str">
        <f>IF(AND(E12= "",D12= ""), "", ROUND(ROUND(E12, 2) * ROUND(D12, 3), 2))</f>
        <v/>
      </c>
    </row>
    <row r="14" spans="2:6" ht="12.75" customHeight="1" x14ac:dyDescent="0.25">
      <c r="B14" s="50"/>
      <c r="C14" s="51"/>
      <c r="D14" s="52"/>
      <c r="E14" s="53"/>
      <c r="F14" s="54" t="str">
        <f>IF(AND(E14= "",D14= ""), "", ROUND(ROUND(E14, 2) * ROUND(D14, 3), 2))</f>
        <v/>
      </c>
    </row>
    <row r="16" spans="2:6" ht="12.75" customHeight="1" x14ac:dyDescent="0.25">
      <c r="B16" s="50"/>
      <c r="C16" s="51"/>
      <c r="D16" s="52"/>
      <c r="E16" s="53"/>
      <c r="F16" s="54" t="str">
        <f>IF(AND(E16= "",D16= ""), "", ROUND(ROUND(E16, 2) * ROUND(D16, 3), 2))</f>
        <v/>
      </c>
    </row>
    <row r="18" spans="2:6" ht="12.75" customHeight="1" x14ac:dyDescent="0.25">
      <c r="B18" s="50"/>
      <c r="C18" s="51"/>
      <c r="D18" s="52"/>
      <c r="E18" s="53"/>
      <c r="F18" s="54" t="str">
        <f>IF(AND(E18= "",D18= ""), "", ROUND(ROUND(E18, 2) * ROUND(D18, 3), 2))</f>
        <v/>
      </c>
    </row>
    <row r="20" spans="2:6" ht="12.75" customHeight="1" x14ac:dyDescent="0.25">
      <c r="B20" s="50"/>
      <c r="C20" s="51"/>
      <c r="D20" s="52"/>
      <c r="E20" s="53"/>
      <c r="F20" s="54" t="str">
        <f>IF(AND(E20= "",D20= ""), "", ROUND(ROUND(E20, 2) * ROUND(D20, 3), 2))</f>
        <v/>
      </c>
    </row>
    <row r="22" spans="2:6" ht="12.75" customHeight="1" x14ac:dyDescent="0.25">
      <c r="B22" s="50"/>
      <c r="C22" s="51"/>
      <c r="D22" s="52"/>
      <c r="E22" s="53"/>
      <c r="F22" s="54" t="str">
        <f>IF(AND(E22= "",D22= ""), "", ROUND(ROUND(E22, 2) * ROUND(D22, 3), 2))</f>
        <v/>
      </c>
    </row>
    <row r="24" spans="2:6" ht="12.75" customHeight="1" x14ac:dyDescent="0.25">
      <c r="B24" s="50"/>
      <c r="C24" s="51"/>
      <c r="D24" s="52"/>
      <c r="E24" s="53"/>
      <c r="F24" s="54" t="str">
        <f>IF(AND(E24= "",D24= ""), "", ROUND(ROUND(E24, 2) * ROUND(D24, 3), 2))</f>
        <v/>
      </c>
    </row>
    <row r="26" spans="2:6" ht="12.75" customHeight="1" x14ac:dyDescent="0.25">
      <c r="B26" s="50"/>
      <c r="C26" s="51"/>
      <c r="D26" s="52"/>
      <c r="E26" s="53"/>
      <c r="F26" s="54" t="str">
        <f>IF(AND(E26= "",D26= ""), "", ROUND(ROUND(E26, 2) * ROUND(D26, 3), 2))</f>
        <v/>
      </c>
    </row>
    <row r="28" spans="2:6" ht="12.75" customHeight="1" x14ac:dyDescent="0.25">
      <c r="B28" s="50"/>
      <c r="C28" s="51"/>
      <c r="D28" s="52"/>
      <c r="E28" s="53"/>
      <c r="F28" s="54" t="str">
        <f>IF(AND(E28= "",D28= ""), "", ROUND(ROUND(E28, 2) * ROUND(D28, 3), 2))</f>
        <v/>
      </c>
    </row>
    <row r="30" spans="2:6" ht="12.75" customHeight="1" x14ac:dyDescent="0.25">
      <c r="B30" s="50"/>
      <c r="C30" s="51"/>
      <c r="D30" s="52"/>
      <c r="E30" s="53"/>
      <c r="F30" s="54" t="str">
        <f>IF(AND(E30= "",D30= ""), "", ROUND(ROUND(E30, 2) * ROUND(D30, 3), 2))</f>
        <v/>
      </c>
    </row>
    <row r="32" spans="2:6" ht="12.75" customHeight="1" x14ac:dyDescent="0.25">
      <c r="B32" s="50"/>
      <c r="C32" s="51"/>
      <c r="D32" s="52"/>
      <c r="E32" s="53"/>
      <c r="F32" s="54" t="str">
        <f>IF(AND(E32= "",D32= ""), "", ROUND(ROUND(E32, 2) * ROUND(D32, 3), 2))</f>
        <v/>
      </c>
    </row>
    <row r="34" spans="2:6" ht="12.75" customHeight="1" x14ac:dyDescent="0.25">
      <c r="B34" s="50"/>
      <c r="C34" s="51"/>
      <c r="D34" s="52"/>
      <c r="E34" s="53"/>
      <c r="F34" s="54" t="str">
        <f>IF(AND(E34= "",D34= ""), "", ROUND(ROUND(E34, 2) * ROUND(D34, 3), 2))</f>
        <v/>
      </c>
    </row>
    <row r="36" spans="2:6" ht="12.75" customHeight="1" x14ac:dyDescent="0.25">
      <c r="B36" s="50"/>
      <c r="C36" s="51"/>
      <c r="D36" s="52"/>
      <c r="E36" s="53"/>
      <c r="F36" s="54" t="str">
        <f>IF(AND(E36= "",D36= ""), "", ROUND(ROUND(E36, 2) * ROUND(D36, 3), 2))</f>
        <v/>
      </c>
    </row>
    <row r="38" spans="2:6" ht="12.75" customHeight="1" x14ac:dyDescent="0.25">
      <c r="B38" s="50"/>
      <c r="C38" s="51"/>
      <c r="D38" s="52"/>
      <c r="E38" s="53"/>
      <c r="F38" s="54" t="str">
        <f>IF(AND(E38= "",D38= ""), "", ROUND(ROUND(E38, 2) * ROUND(D38, 3), 2))</f>
        <v/>
      </c>
    </row>
    <row r="40" spans="2:6" ht="12.75" customHeight="1" x14ac:dyDescent="0.25">
      <c r="B40" s="50"/>
      <c r="C40" s="51"/>
      <c r="D40" s="52"/>
      <c r="E40" s="53"/>
      <c r="F40" s="54" t="str">
        <f>IF(AND(E40= "",D40= ""), "", ROUND(ROUND(E40, 2) * ROUND(D40, 3), 2))</f>
        <v/>
      </c>
    </row>
    <row r="42" spans="2:6" ht="12.75" customHeight="1" x14ac:dyDescent="0.25">
      <c r="B42" s="50"/>
      <c r="C42" s="51"/>
      <c r="D42" s="52"/>
      <c r="E42" s="53"/>
      <c r="F42" s="54" t="str">
        <f>IF(AND(E42= "",D42= ""), "", ROUND(ROUND(E42, 2) * ROUND(D42, 3), 2))</f>
        <v/>
      </c>
    </row>
    <row r="44" spans="2:6" ht="12.75" customHeight="1" x14ac:dyDescent="0.25">
      <c r="B44" s="50"/>
      <c r="C44" s="51"/>
      <c r="D44" s="52"/>
      <c r="E44" s="53"/>
      <c r="F44" s="54" t="str">
        <f>IF(AND(E44= "",D44= ""), "", ROUND(ROUND(E44, 2) * ROUND(D44, 3), 2))</f>
        <v/>
      </c>
    </row>
    <row r="46" spans="2:6" ht="12.75" customHeight="1" x14ac:dyDescent="0.25">
      <c r="B46" s="50"/>
      <c r="C46" s="51"/>
      <c r="D46" s="52"/>
      <c r="E46" s="53"/>
      <c r="F46" s="54" t="str">
        <f>IF(AND(E46= "",D46= ""), "", ROUND(ROUND(E46, 2) * ROUND(D46, 3), 2))</f>
        <v/>
      </c>
    </row>
    <row r="48" spans="2:6" ht="12.75" customHeight="1" x14ac:dyDescent="0.25">
      <c r="B48" s="50"/>
      <c r="C48" s="51"/>
      <c r="D48" s="52"/>
      <c r="E48" s="53"/>
      <c r="F48" s="54" t="str">
        <f>IF(AND(E48= "",D48= ""), "", ROUND(ROUND(E48, 2) * ROUND(D48, 3), 2))</f>
        <v/>
      </c>
    </row>
    <row r="50" spans="2:6" ht="12.75" customHeight="1" x14ac:dyDescent="0.25">
      <c r="B50" s="50"/>
      <c r="C50" s="51"/>
      <c r="D50" s="52"/>
      <c r="E50" s="53"/>
      <c r="F50" s="54" t="str">
        <f>IF(AND(E50= "",D50= ""), "", ROUND(ROUND(E50, 2) * ROUND(D50, 3), 2))</f>
        <v/>
      </c>
    </row>
    <row r="52" spans="2:6" ht="12.75" customHeight="1" x14ac:dyDescent="0.25">
      <c r="B52" s="50"/>
      <c r="C52" s="51"/>
      <c r="D52" s="52"/>
      <c r="E52" s="53"/>
      <c r="F52" s="54" t="str">
        <f>IF(AND(E52= "",D52= ""), "", ROUND(ROUND(E52, 2) * ROUND(D52, 3), 2))</f>
        <v/>
      </c>
    </row>
    <row r="54" spans="2:6" ht="12.75" customHeight="1" x14ac:dyDescent="0.25">
      <c r="B54" s="50"/>
      <c r="C54" s="51"/>
      <c r="D54" s="52"/>
      <c r="E54" s="53"/>
      <c r="F54" s="54"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DE2C9AEC5EE344A3FF9C7760DCA377" ma:contentTypeVersion="19" ma:contentTypeDescription="Crée un document." ma:contentTypeScope="" ma:versionID="25306fd378b8528d8a78b3c90c6c1485">
  <xsd:schema xmlns:xsd="http://www.w3.org/2001/XMLSchema" xmlns:xs="http://www.w3.org/2001/XMLSchema" xmlns:p="http://schemas.microsoft.com/office/2006/metadata/properties" xmlns:ns2="30d6e198-41ca-4fbe-97b3-b9bb29de16fd" xmlns:ns3="1a0c3344-e25f-4d6b-b669-dd9ab6ea3d6d" targetNamespace="http://schemas.microsoft.com/office/2006/metadata/properties" ma:root="true" ma:fieldsID="c9ee03218d572ac2bc36db4d123f6f86" ns2:_="" ns3:_="">
    <xsd:import namespace="30d6e198-41ca-4fbe-97b3-b9bb29de16fd"/>
    <xsd:import namespace="1a0c3344-e25f-4d6b-b669-dd9ab6ea3d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d6e198-41ca-4fbe-97b3-b9bb29de1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dffc7beb-4aed-44d6-a665-be2418cbc3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c3344-e25f-4d6b-b669-dd9ab6ea3d6d"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05c6d740-763d-40ee-986a-b6f62f0e21fa}" ma:internalName="TaxCatchAll" ma:showField="CatchAllData" ma:web="1a0c3344-e25f-4d6b-b669-dd9ab6ea3d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a0c3344-e25f-4d6b-b669-dd9ab6ea3d6d" xsi:nil="true"/>
    <lcf76f155ced4ddcb4097134ff3c332f xmlns="30d6e198-41ca-4fbe-97b3-b9bb29de16f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E45FFB-39E3-45B9-AEED-2C64142414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d6e198-41ca-4fbe-97b3-b9bb29de16fd"/>
    <ds:schemaRef ds:uri="1a0c3344-e25f-4d6b-b669-dd9ab6ea3d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B8A81F-3617-427B-B4C1-3C13EFC716DC}">
  <ds:schemaRefs>
    <ds:schemaRef ds:uri="http://schemas.microsoft.com/office/2006/metadata/properties"/>
    <ds:schemaRef ds:uri="http://schemas.microsoft.com/office/infopath/2007/PartnerControls"/>
    <ds:schemaRef ds:uri="1a0c3344-e25f-4d6b-b669-dd9ab6ea3d6d"/>
    <ds:schemaRef ds:uri="30d6e198-41ca-4fbe-97b3-b9bb29de16fd"/>
  </ds:schemaRefs>
</ds:datastoreItem>
</file>

<file path=customXml/itemProps3.xml><?xml version="1.0" encoding="utf-8"?>
<ds:datastoreItem xmlns:ds="http://schemas.openxmlformats.org/officeDocument/2006/customXml" ds:itemID="{235FAF12-39EB-4AAC-95C6-07E4A03357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Anne-Lise IMBAULT</cp:lastModifiedBy>
  <dcterms:created xsi:type="dcterms:W3CDTF">2025-12-22T16:01:54Z</dcterms:created>
  <dcterms:modified xsi:type="dcterms:W3CDTF">2025-12-22T16:18:05Z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0x01010066DE2C9AEC5EE344A3FF9C7760DCA377</vt:lpwstr>
  </property>
  <property fmtid="{D5CDD505-2E9C-101B-9397-08002B2CF9AE}" pid="3" name="MediaServiceImageTags">
    <vt:lpwstr/>
  </property>
</Properties>
</file>